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9155" windowHeight="14370" activeTab="4"/>
  </bookViews>
  <sheets>
    <sheet name="5D" sheetId="5" r:id="rId1"/>
    <sheet name="6D" sheetId="6" r:id="rId2"/>
    <sheet name="7D" sheetId="7" r:id="rId3"/>
    <sheet name="8D" sheetId="8" r:id="rId4"/>
    <sheet name="5D - 6D - 7D - 8D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D213" i="9" l="1"/>
  <c r="B4" i="9"/>
  <c r="E4" i="9" s="1"/>
  <c r="B5" i="9"/>
  <c r="E5" i="9" s="1"/>
  <c r="B6" i="9"/>
  <c r="E6" i="9" s="1"/>
  <c r="B7" i="9"/>
  <c r="E7" i="9" s="1"/>
  <c r="B8" i="9"/>
  <c r="E8" i="9" s="1"/>
  <c r="B9" i="9"/>
  <c r="E9" i="9" s="1"/>
  <c r="B10" i="9"/>
  <c r="E10" i="9" s="1"/>
  <c r="B11" i="9"/>
  <c r="E11" i="9" s="1"/>
  <c r="B12" i="9"/>
  <c r="E12" i="9" s="1"/>
  <c r="B13" i="9"/>
  <c r="E13" i="9" s="1"/>
  <c r="B14" i="9"/>
  <c r="E14" i="9" s="1"/>
  <c r="B15" i="9"/>
  <c r="E15" i="9" s="1"/>
  <c r="B16" i="9"/>
  <c r="E16" i="9" s="1"/>
  <c r="B17" i="9"/>
  <c r="E17" i="9" s="1"/>
  <c r="B18" i="9"/>
  <c r="E18" i="9" s="1"/>
  <c r="B19" i="9"/>
  <c r="E19" i="9" s="1"/>
  <c r="B20" i="9"/>
  <c r="E20" i="9" s="1"/>
  <c r="B21" i="9"/>
  <c r="E21" i="9" s="1"/>
  <c r="B22" i="9"/>
  <c r="E22" i="9" s="1"/>
  <c r="B23" i="9"/>
  <c r="E23" i="9" s="1"/>
  <c r="B24" i="9"/>
  <c r="E24" i="9" s="1"/>
  <c r="B25" i="9"/>
  <c r="E25" i="9" s="1"/>
  <c r="B26" i="9"/>
  <c r="E26" i="9" s="1"/>
  <c r="B27" i="9"/>
  <c r="E27" i="9" s="1"/>
  <c r="B28" i="9"/>
  <c r="E28" i="9" s="1"/>
  <c r="B29" i="9"/>
  <c r="E29" i="9" s="1"/>
  <c r="B30" i="9"/>
  <c r="E30" i="9" s="1"/>
  <c r="B31" i="9"/>
  <c r="E31" i="9" s="1"/>
  <c r="B32" i="9"/>
  <c r="E32" i="9" s="1"/>
  <c r="B33" i="9"/>
  <c r="E33" i="9" s="1"/>
  <c r="B34" i="9"/>
  <c r="E34" i="9" s="1"/>
  <c r="B35" i="9"/>
  <c r="E35" i="9" s="1"/>
  <c r="B36" i="9"/>
  <c r="E36" i="9" s="1"/>
  <c r="B37" i="9"/>
  <c r="E37" i="9" s="1"/>
  <c r="B38" i="9"/>
  <c r="E38" i="9" s="1"/>
  <c r="B39" i="9"/>
  <c r="E39" i="9" s="1"/>
  <c r="B40" i="9"/>
  <c r="E40" i="9" s="1"/>
  <c r="B41" i="9"/>
  <c r="E41" i="9" s="1"/>
  <c r="B42" i="9"/>
  <c r="E42" i="9" s="1"/>
  <c r="B43" i="9"/>
  <c r="E43" i="9" s="1"/>
  <c r="B44" i="9"/>
  <c r="E44" i="9" s="1"/>
  <c r="B45" i="9"/>
  <c r="E45" i="9" s="1"/>
  <c r="B46" i="9"/>
  <c r="E46" i="9" s="1"/>
  <c r="B47" i="9"/>
  <c r="E47" i="9" s="1"/>
  <c r="B48" i="9"/>
  <c r="E48" i="9" s="1"/>
  <c r="B49" i="9"/>
  <c r="E49" i="9" s="1"/>
  <c r="B50" i="9"/>
  <c r="E50" i="9" s="1"/>
  <c r="B51" i="9"/>
  <c r="E51" i="9" s="1"/>
  <c r="B52" i="9"/>
  <c r="E52" i="9" s="1"/>
  <c r="B53" i="9"/>
  <c r="E53" i="9" s="1"/>
  <c r="B54" i="9"/>
  <c r="E54" i="9" s="1"/>
  <c r="B55" i="9"/>
  <c r="E55" i="9" s="1"/>
  <c r="B56" i="9"/>
  <c r="E56" i="9" s="1"/>
  <c r="B57" i="9"/>
  <c r="E57" i="9" s="1"/>
  <c r="B58" i="9"/>
  <c r="E58" i="9" s="1"/>
  <c r="B59" i="9"/>
  <c r="E59" i="9" s="1"/>
  <c r="B60" i="9"/>
  <c r="E60" i="9" s="1"/>
  <c r="B61" i="9"/>
  <c r="E61" i="9" s="1"/>
  <c r="B62" i="9"/>
  <c r="E62" i="9" s="1"/>
  <c r="B63" i="9"/>
  <c r="E63" i="9" s="1"/>
  <c r="B64" i="9"/>
  <c r="E64" i="9" s="1"/>
  <c r="B65" i="9"/>
  <c r="E65" i="9" s="1"/>
  <c r="B66" i="9"/>
  <c r="E66" i="9" s="1"/>
  <c r="B67" i="9"/>
  <c r="E67" i="9" s="1"/>
  <c r="B68" i="9"/>
  <c r="E68" i="9" s="1"/>
  <c r="B69" i="9"/>
  <c r="E69" i="9" s="1"/>
  <c r="B70" i="9"/>
  <c r="E70" i="9" s="1"/>
  <c r="B71" i="9"/>
  <c r="E71" i="9" s="1"/>
  <c r="B72" i="9"/>
  <c r="E72" i="9" s="1"/>
  <c r="B73" i="9"/>
  <c r="E73" i="9" s="1"/>
  <c r="B74" i="9"/>
  <c r="E74" i="9" s="1"/>
  <c r="B75" i="9"/>
  <c r="E75" i="9" s="1"/>
  <c r="B76" i="9"/>
  <c r="E76" i="9" s="1"/>
  <c r="B77" i="9"/>
  <c r="E77" i="9" s="1"/>
  <c r="B78" i="9"/>
  <c r="E78" i="9" s="1"/>
  <c r="B79" i="9"/>
  <c r="E79" i="9" s="1"/>
  <c r="B80" i="9"/>
  <c r="E80" i="9" s="1"/>
  <c r="B81" i="9"/>
  <c r="E81" i="9" s="1"/>
  <c r="B82" i="9"/>
  <c r="E82" i="9" s="1"/>
  <c r="B83" i="9"/>
  <c r="E83" i="9" s="1"/>
  <c r="B84" i="9"/>
  <c r="E84" i="9" s="1"/>
  <c r="B85" i="9"/>
  <c r="E85" i="9" s="1"/>
  <c r="B86" i="9"/>
  <c r="E86" i="9" s="1"/>
  <c r="B87" i="9"/>
  <c r="E87" i="9" s="1"/>
  <c r="B88" i="9"/>
  <c r="E88" i="9" s="1"/>
  <c r="B89" i="9"/>
  <c r="E89" i="9" s="1"/>
  <c r="B90" i="9"/>
  <c r="E90" i="9" s="1"/>
  <c r="B91" i="9"/>
  <c r="E91" i="9" s="1"/>
  <c r="B92" i="9"/>
  <c r="E92" i="9" s="1"/>
  <c r="B93" i="9"/>
  <c r="E93" i="9" s="1"/>
  <c r="B94" i="9"/>
  <c r="E94" i="9" s="1"/>
  <c r="B95" i="9"/>
  <c r="E95" i="9" s="1"/>
  <c r="B96" i="9"/>
  <c r="E96" i="9" s="1"/>
  <c r="B97" i="9"/>
  <c r="E97" i="9" s="1"/>
  <c r="B98" i="9"/>
  <c r="E98" i="9" s="1"/>
  <c r="B99" i="9"/>
  <c r="E99" i="9" s="1"/>
  <c r="B100" i="9"/>
  <c r="E100" i="9" s="1"/>
  <c r="B101" i="9"/>
  <c r="E101" i="9" s="1"/>
  <c r="B102" i="9"/>
  <c r="E102" i="9" s="1"/>
  <c r="B103" i="9"/>
  <c r="E103" i="9" s="1"/>
  <c r="B104" i="9"/>
  <c r="E104" i="9" s="1"/>
  <c r="B105" i="9"/>
  <c r="E105" i="9" s="1"/>
  <c r="B106" i="9"/>
  <c r="E106" i="9" s="1"/>
  <c r="B107" i="9"/>
  <c r="E107" i="9" s="1"/>
  <c r="B108" i="9"/>
  <c r="E108" i="9" s="1"/>
  <c r="B109" i="9"/>
  <c r="E109" i="9" s="1"/>
  <c r="B110" i="9"/>
  <c r="E110" i="9" s="1"/>
  <c r="B111" i="9"/>
  <c r="E111" i="9" s="1"/>
  <c r="B112" i="9"/>
  <c r="E112" i="9" s="1"/>
  <c r="B113" i="9"/>
  <c r="E113" i="9" s="1"/>
  <c r="B114" i="9"/>
  <c r="E114" i="9" s="1"/>
  <c r="B115" i="9"/>
  <c r="E115" i="9" s="1"/>
  <c r="B116" i="9"/>
  <c r="E116" i="9" s="1"/>
  <c r="B117" i="9"/>
  <c r="E117" i="9" s="1"/>
  <c r="B118" i="9"/>
  <c r="E118" i="9" s="1"/>
  <c r="B119" i="9"/>
  <c r="E119" i="9" s="1"/>
  <c r="B120" i="9"/>
  <c r="E120" i="9" s="1"/>
  <c r="B121" i="9"/>
  <c r="E121" i="9" s="1"/>
  <c r="B122" i="9"/>
  <c r="E122" i="9" s="1"/>
  <c r="B123" i="9"/>
  <c r="E123" i="9" s="1"/>
  <c r="B124" i="9"/>
  <c r="E124" i="9" s="1"/>
  <c r="B125" i="9"/>
  <c r="E125" i="9" s="1"/>
  <c r="B126" i="9"/>
  <c r="E126" i="9" s="1"/>
  <c r="B127" i="9"/>
  <c r="E127" i="9" s="1"/>
  <c r="B128" i="9"/>
  <c r="E128" i="9" s="1"/>
  <c r="B129" i="9"/>
  <c r="E129" i="9" s="1"/>
  <c r="B130" i="9"/>
  <c r="E130" i="9" s="1"/>
  <c r="B131" i="9"/>
  <c r="E131" i="9" s="1"/>
  <c r="B132" i="9"/>
  <c r="E132" i="9" s="1"/>
  <c r="B133" i="9"/>
  <c r="E133" i="9" s="1"/>
  <c r="B134" i="9"/>
  <c r="E134" i="9" s="1"/>
  <c r="B135" i="9"/>
  <c r="E135" i="9" s="1"/>
  <c r="B136" i="9"/>
  <c r="E136" i="9" s="1"/>
  <c r="B137" i="9"/>
  <c r="E137" i="9" s="1"/>
  <c r="B138" i="9"/>
  <c r="E138" i="9" s="1"/>
  <c r="B139" i="9"/>
  <c r="E139" i="9" s="1"/>
  <c r="B140" i="9"/>
  <c r="E140" i="9" s="1"/>
  <c r="B141" i="9"/>
  <c r="E141" i="9" s="1"/>
  <c r="B142" i="9"/>
  <c r="E142" i="9" s="1"/>
  <c r="B143" i="9"/>
  <c r="E143" i="9" s="1"/>
  <c r="B144" i="9"/>
  <c r="E144" i="9" s="1"/>
  <c r="B145" i="9"/>
  <c r="E145" i="9" s="1"/>
  <c r="B146" i="9"/>
  <c r="E146" i="9" s="1"/>
  <c r="B147" i="9"/>
  <c r="E147" i="9" s="1"/>
  <c r="B148" i="9"/>
  <c r="E148" i="9" s="1"/>
  <c r="B149" i="9"/>
  <c r="E149" i="9" s="1"/>
  <c r="B150" i="9"/>
  <c r="E150" i="9" s="1"/>
  <c r="B151" i="9"/>
  <c r="E151" i="9" s="1"/>
  <c r="B152" i="9"/>
  <c r="E152" i="9" s="1"/>
  <c r="B153" i="9"/>
  <c r="E153" i="9" s="1"/>
  <c r="B154" i="9"/>
  <c r="E154" i="9" s="1"/>
  <c r="B155" i="9"/>
  <c r="E155" i="9" s="1"/>
  <c r="B156" i="9"/>
  <c r="E156" i="9" s="1"/>
  <c r="B157" i="9"/>
  <c r="E157" i="9" s="1"/>
  <c r="B158" i="9"/>
  <c r="E158" i="9" s="1"/>
  <c r="B159" i="9"/>
  <c r="E159" i="9" s="1"/>
  <c r="B160" i="9"/>
  <c r="E160" i="9" s="1"/>
  <c r="B161" i="9"/>
  <c r="E161" i="9" s="1"/>
  <c r="B162" i="9"/>
  <c r="E162" i="9" s="1"/>
  <c r="B163" i="9"/>
  <c r="E163" i="9" s="1"/>
  <c r="B164" i="9"/>
  <c r="E164" i="9" s="1"/>
  <c r="B165" i="9"/>
  <c r="E165" i="9" s="1"/>
  <c r="B166" i="9"/>
  <c r="E166" i="9" s="1"/>
  <c r="B167" i="9"/>
  <c r="E167" i="9" s="1"/>
  <c r="B168" i="9"/>
  <c r="E168" i="9" s="1"/>
  <c r="B169" i="9"/>
  <c r="E169" i="9" s="1"/>
  <c r="B170" i="9"/>
  <c r="E170" i="9" s="1"/>
  <c r="B171" i="9"/>
  <c r="E171" i="9" s="1"/>
  <c r="B172" i="9"/>
  <c r="E172" i="9" s="1"/>
  <c r="B173" i="9"/>
  <c r="E173" i="9" s="1"/>
  <c r="B174" i="9"/>
  <c r="E174" i="9" s="1"/>
  <c r="B175" i="9"/>
  <c r="E175" i="9" s="1"/>
  <c r="B176" i="9"/>
  <c r="E176" i="9" s="1"/>
  <c r="B177" i="9"/>
  <c r="E177" i="9" s="1"/>
  <c r="B178" i="9"/>
  <c r="E178" i="9" s="1"/>
  <c r="B179" i="9"/>
  <c r="E179" i="9" s="1"/>
  <c r="B180" i="9"/>
  <c r="E180" i="9" s="1"/>
  <c r="B181" i="9"/>
  <c r="E181" i="9" s="1"/>
  <c r="B182" i="9"/>
  <c r="E182" i="9" s="1"/>
  <c r="B183" i="9"/>
  <c r="E183" i="9" s="1"/>
  <c r="B184" i="9"/>
  <c r="E184" i="9" s="1"/>
  <c r="B185" i="9"/>
  <c r="E185" i="9" s="1"/>
  <c r="B186" i="9"/>
  <c r="E186" i="9" s="1"/>
  <c r="B187" i="9"/>
  <c r="E187" i="9" s="1"/>
  <c r="B188" i="9"/>
  <c r="E188" i="9" s="1"/>
  <c r="B189" i="9"/>
  <c r="E189" i="9" s="1"/>
  <c r="B190" i="9"/>
  <c r="E190" i="9" s="1"/>
  <c r="B191" i="9"/>
  <c r="E191" i="9" s="1"/>
  <c r="B192" i="9"/>
  <c r="E192" i="9" s="1"/>
  <c r="B193" i="9"/>
  <c r="E193" i="9" s="1"/>
  <c r="B194" i="9"/>
  <c r="E194" i="9" s="1"/>
  <c r="B195" i="9"/>
  <c r="E195" i="9" s="1"/>
  <c r="B196" i="9"/>
  <c r="E196" i="9" s="1"/>
  <c r="B197" i="9"/>
  <c r="E197" i="9" s="1"/>
  <c r="B198" i="9"/>
  <c r="E198" i="9" s="1"/>
  <c r="B199" i="9"/>
  <c r="E199" i="9" s="1"/>
  <c r="B200" i="9"/>
  <c r="E200" i="9" s="1"/>
  <c r="B201" i="9"/>
  <c r="E201" i="9" s="1"/>
  <c r="B202" i="9"/>
  <c r="E202" i="9" s="1"/>
  <c r="B203" i="9"/>
  <c r="E203" i="9" s="1"/>
  <c r="B204" i="9"/>
  <c r="E204" i="9" s="1"/>
  <c r="B205" i="9"/>
  <c r="E205" i="9" s="1"/>
  <c r="B206" i="9"/>
  <c r="E206" i="9" s="1"/>
  <c r="B207" i="9"/>
  <c r="E207" i="9" s="1"/>
  <c r="B208" i="9"/>
  <c r="E208" i="9" s="1"/>
  <c r="B209" i="9"/>
  <c r="E209" i="9" s="1"/>
  <c r="B210" i="9"/>
  <c r="E210" i="9" s="1"/>
  <c r="B211" i="9"/>
  <c r="E211" i="9" s="1"/>
  <c r="B212" i="9"/>
  <c r="E212" i="9" s="1"/>
  <c r="B3" i="9"/>
  <c r="I213" i="9"/>
  <c r="G4" i="9"/>
  <c r="J4" i="9" s="1"/>
  <c r="G5" i="9"/>
  <c r="J5" i="9" s="1"/>
  <c r="G6" i="9"/>
  <c r="J6" i="9" s="1"/>
  <c r="G7" i="9"/>
  <c r="J7" i="9" s="1"/>
  <c r="G8" i="9"/>
  <c r="J8" i="9" s="1"/>
  <c r="G9" i="9"/>
  <c r="J9" i="9" s="1"/>
  <c r="G10" i="9"/>
  <c r="J10" i="9" s="1"/>
  <c r="G11" i="9"/>
  <c r="J11" i="9" s="1"/>
  <c r="G12" i="9"/>
  <c r="J12" i="9" s="1"/>
  <c r="G13" i="9"/>
  <c r="J13" i="9" s="1"/>
  <c r="G14" i="9"/>
  <c r="J14" i="9" s="1"/>
  <c r="G15" i="9"/>
  <c r="J15" i="9" s="1"/>
  <c r="G16" i="9"/>
  <c r="J16" i="9" s="1"/>
  <c r="G17" i="9"/>
  <c r="J17" i="9" s="1"/>
  <c r="G18" i="9"/>
  <c r="J18" i="9" s="1"/>
  <c r="G19" i="9"/>
  <c r="J19" i="9" s="1"/>
  <c r="G20" i="9"/>
  <c r="J20" i="9" s="1"/>
  <c r="G21" i="9"/>
  <c r="J21" i="9" s="1"/>
  <c r="G22" i="9"/>
  <c r="J22" i="9" s="1"/>
  <c r="G23" i="9"/>
  <c r="J23" i="9" s="1"/>
  <c r="G24" i="9"/>
  <c r="J24" i="9" s="1"/>
  <c r="G25" i="9"/>
  <c r="J25" i="9" s="1"/>
  <c r="G26" i="9"/>
  <c r="J26" i="9" s="1"/>
  <c r="G27" i="9"/>
  <c r="J27" i="9" s="1"/>
  <c r="G28" i="9"/>
  <c r="J28" i="9" s="1"/>
  <c r="G29" i="9"/>
  <c r="J29" i="9" s="1"/>
  <c r="G30" i="9"/>
  <c r="J30" i="9" s="1"/>
  <c r="G31" i="9"/>
  <c r="J31" i="9" s="1"/>
  <c r="G32" i="9"/>
  <c r="J32" i="9" s="1"/>
  <c r="G33" i="9"/>
  <c r="J33" i="9" s="1"/>
  <c r="G34" i="9"/>
  <c r="J34" i="9" s="1"/>
  <c r="G35" i="9"/>
  <c r="J35" i="9" s="1"/>
  <c r="G36" i="9"/>
  <c r="J36" i="9" s="1"/>
  <c r="G37" i="9"/>
  <c r="J37" i="9" s="1"/>
  <c r="G38" i="9"/>
  <c r="J38" i="9" s="1"/>
  <c r="G39" i="9"/>
  <c r="J39" i="9" s="1"/>
  <c r="G40" i="9"/>
  <c r="J40" i="9" s="1"/>
  <c r="G41" i="9"/>
  <c r="J41" i="9" s="1"/>
  <c r="G42" i="9"/>
  <c r="J42" i="9" s="1"/>
  <c r="G43" i="9"/>
  <c r="J43" i="9" s="1"/>
  <c r="G44" i="9"/>
  <c r="J44" i="9" s="1"/>
  <c r="G45" i="9"/>
  <c r="J45" i="9" s="1"/>
  <c r="G46" i="9"/>
  <c r="J46" i="9" s="1"/>
  <c r="G47" i="9"/>
  <c r="J47" i="9" s="1"/>
  <c r="G48" i="9"/>
  <c r="J48" i="9" s="1"/>
  <c r="G49" i="9"/>
  <c r="J49" i="9" s="1"/>
  <c r="G50" i="9"/>
  <c r="J50" i="9" s="1"/>
  <c r="G51" i="9"/>
  <c r="J51" i="9" s="1"/>
  <c r="G52" i="9"/>
  <c r="J52" i="9" s="1"/>
  <c r="G53" i="9"/>
  <c r="J53" i="9" s="1"/>
  <c r="G54" i="9"/>
  <c r="J54" i="9" s="1"/>
  <c r="G55" i="9"/>
  <c r="J55" i="9" s="1"/>
  <c r="G56" i="9"/>
  <c r="J56" i="9" s="1"/>
  <c r="G57" i="9"/>
  <c r="J57" i="9" s="1"/>
  <c r="G58" i="9"/>
  <c r="J58" i="9" s="1"/>
  <c r="G59" i="9"/>
  <c r="J59" i="9" s="1"/>
  <c r="G60" i="9"/>
  <c r="J60" i="9" s="1"/>
  <c r="G61" i="9"/>
  <c r="J61" i="9" s="1"/>
  <c r="G62" i="9"/>
  <c r="J62" i="9" s="1"/>
  <c r="G63" i="9"/>
  <c r="J63" i="9" s="1"/>
  <c r="G64" i="9"/>
  <c r="J64" i="9" s="1"/>
  <c r="G65" i="9"/>
  <c r="J65" i="9" s="1"/>
  <c r="G66" i="9"/>
  <c r="J66" i="9" s="1"/>
  <c r="G67" i="9"/>
  <c r="J67" i="9" s="1"/>
  <c r="G68" i="9"/>
  <c r="J68" i="9" s="1"/>
  <c r="G69" i="9"/>
  <c r="J69" i="9" s="1"/>
  <c r="G70" i="9"/>
  <c r="J70" i="9" s="1"/>
  <c r="G71" i="9"/>
  <c r="J71" i="9" s="1"/>
  <c r="G72" i="9"/>
  <c r="J72" i="9" s="1"/>
  <c r="G73" i="9"/>
  <c r="J73" i="9" s="1"/>
  <c r="G74" i="9"/>
  <c r="J74" i="9" s="1"/>
  <c r="G75" i="9"/>
  <c r="J75" i="9" s="1"/>
  <c r="G76" i="9"/>
  <c r="J76" i="9" s="1"/>
  <c r="G77" i="9"/>
  <c r="J77" i="9" s="1"/>
  <c r="G78" i="9"/>
  <c r="J78" i="9" s="1"/>
  <c r="G79" i="9"/>
  <c r="J79" i="9" s="1"/>
  <c r="G80" i="9"/>
  <c r="J80" i="9" s="1"/>
  <c r="G81" i="9"/>
  <c r="J81" i="9" s="1"/>
  <c r="G82" i="9"/>
  <c r="J82" i="9" s="1"/>
  <c r="G83" i="9"/>
  <c r="J83" i="9" s="1"/>
  <c r="G84" i="9"/>
  <c r="J84" i="9" s="1"/>
  <c r="G85" i="9"/>
  <c r="J85" i="9" s="1"/>
  <c r="G86" i="9"/>
  <c r="J86" i="9" s="1"/>
  <c r="G87" i="9"/>
  <c r="J87" i="9" s="1"/>
  <c r="G88" i="9"/>
  <c r="J88" i="9" s="1"/>
  <c r="G89" i="9"/>
  <c r="J89" i="9" s="1"/>
  <c r="G90" i="9"/>
  <c r="J90" i="9" s="1"/>
  <c r="G91" i="9"/>
  <c r="J91" i="9" s="1"/>
  <c r="G92" i="9"/>
  <c r="J92" i="9" s="1"/>
  <c r="G93" i="9"/>
  <c r="J93" i="9" s="1"/>
  <c r="G94" i="9"/>
  <c r="J94" i="9" s="1"/>
  <c r="G95" i="9"/>
  <c r="J95" i="9" s="1"/>
  <c r="G96" i="9"/>
  <c r="J96" i="9" s="1"/>
  <c r="G97" i="9"/>
  <c r="J97" i="9" s="1"/>
  <c r="G98" i="9"/>
  <c r="J98" i="9" s="1"/>
  <c r="G99" i="9"/>
  <c r="J99" i="9" s="1"/>
  <c r="G100" i="9"/>
  <c r="J100" i="9" s="1"/>
  <c r="G101" i="9"/>
  <c r="J101" i="9" s="1"/>
  <c r="G102" i="9"/>
  <c r="J102" i="9" s="1"/>
  <c r="G103" i="9"/>
  <c r="J103" i="9" s="1"/>
  <c r="G104" i="9"/>
  <c r="J104" i="9" s="1"/>
  <c r="G105" i="9"/>
  <c r="J105" i="9" s="1"/>
  <c r="G106" i="9"/>
  <c r="J106" i="9" s="1"/>
  <c r="G107" i="9"/>
  <c r="J107" i="9" s="1"/>
  <c r="G108" i="9"/>
  <c r="J108" i="9" s="1"/>
  <c r="G109" i="9"/>
  <c r="J109" i="9" s="1"/>
  <c r="G110" i="9"/>
  <c r="J110" i="9" s="1"/>
  <c r="G111" i="9"/>
  <c r="J111" i="9" s="1"/>
  <c r="G112" i="9"/>
  <c r="J112" i="9" s="1"/>
  <c r="G113" i="9"/>
  <c r="J113" i="9" s="1"/>
  <c r="G114" i="9"/>
  <c r="J114" i="9" s="1"/>
  <c r="G115" i="9"/>
  <c r="J115" i="9" s="1"/>
  <c r="G116" i="9"/>
  <c r="J116" i="9" s="1"/>
  <c r="G117" i="9"/>
  <c r="J117" i="9" s="1"/>
  <c r="G118" i="9"/>
  <c r="J118" i="9" s="1"/>
  <c r="G119" i="9"/>
  <c r="J119" i="9" s="1"/>
  <c r="G120" i="9"/>
  <c r="J120" i="9" s="1"/>
  <c r="G121" i="9"/>
  <c r="J121" i="9" s="1"/>
  <c r="G122" i="9"/>
  <c r="J122" i="9" s="1"/>
  <c r="G123" i="9"/>
  <c r="J123" i="9" s="1"/>
  <c r="G124" i="9"/>
  <c r="J124" i="9" s="1"/>
  <c r="G125" i="9"/>
  <c r="J125" i="9" s="1"/>
  <c r="G126" i="9"/>
  <c r="J126" i="9" s="1"/>
  <c r="G127" i="9"/>
  <c r="J127" i="9" s="1"/>
  <c r="G128" i="9"/>
  <c r="J128" i="9" s="1"/>
  <c r="G129" i="9"/>
  <c r="J129" i="9" s="1"/>
  <c r="G130" i="9"/>
  <c r="J130" i="9" s="1"/>
  <c r="G131" i="9"/>
  <c r="J131" i="9" s="1"/>
  <c r="G132" i="9"/>
  <c r="J132" i="9" s="1"/>
  <c r="G133" i="9"/>
  <c r="J133" i="9" s="1"/>
  <c r="G134" i="9"/>
  <c r="J134" i="9" s="1"/>
  <c r="G135" i="9"/>
  <c r="J135" i="9" s="1"/>
  <c r="G136" i="9"/>
  <c r="J136" i="9" s="1"/>
  <c r="G137" i="9"/>
  <c r="J137" i="9" s="1"/>
  <c r="G138" i="9"/>
  <c r="J138" i="9" s="1"/>
  <c r="G139" i="9"/>
  <c r="J139" i="9" s="1"/>
  <c r="G140" i="9"/>
  <c r="J140" i="9" s="1"/>
  <c r="G141" i="9"/>
  <c r="J141" i="9" s="1"/>
  <c r="G142" i="9"/>
  <c r="J142" i="9" s="1"/>
  <c r="G143" i="9"/>
  <c r="J143" i="9" s="1"/>
  <c r="G144" i="9"/>
  <c r="J144" i="9" s="1"/>
  <c r="G145" i="9"/>
  <c r="J145" i="9" s="1"/>
  <c r="G146" i="9"/>
  <c r="J146" i="9" s="1"/>
  <c r="G147" i="9"/>
  <c r="J147" i="9" s="1"/>
  <c r="G148" i="9"/>
  <c r="J148" i="9" s="1"/>
  <c r="G149" i="9"/>
  <c r="J149" i="9" s="1"/>
  <c r="G150" i="9"/>
  <c r="J150" i="9" s="1"/>
  <c r="G151" i="9"/>
  <c r="J151" i="9" s="1"/>
  <c r="G152" i="9"/>
  <c r="J152" i="9" s="1"/>
  <c r="G153" i="9"/>
  <c r="J153" i="9" s="1"/>
  <c r="G154" i="9"/>
  <c r="J154" i="9" s="1"/>
  <c r="G155" i="9"/>
  <c r="J155" i="9" s="1"/>
  <c r="G156" i="9"/>
  <c r="J156" i="9" s="1"/>
  <c r="G157" i="9"/>
  <c r="J157" i="9" s="1"/>
  <c r="G158" i="9"/>
  <c r="J158" i="9" s="1"/>
  <c r="G159" i="9"/>
  <c r="J159" i="9" s="1"/>
  <c r="G160" i="9"/>
  <c r="J160" i="9" s="1"/>
  <c r="G161" i="9"/>
  <c r="J161" i="9" s="1"/>
  <c r="G162" i="9"/>
  <c r="J162" i="9" s="1"/>
  <c r="G163" i="9"/>
  <c r="J163" i="9" s="1"/>
  <c r="G164" i="9"/>
  <c r="J164" i="9" s="1"/>
  <c r="G165" i="9"/>
  <c r="J165" i="9" s="1"/>
  <c r="G166" i="9"/>
  <c r="J166" i="9" s="1"/>
  <c r="G167" i="9"/>
  <c r="J167" i="9" s="1"/>
  <c r="G168" i="9"/>
  <c r="J168" i="9" s="1"/>
  <c r="G169" i="9"/>
  <c r="J169" i="9" s="1"/>
  <c r="G170" i="9"/>
  <c r="J170" i="9" s="1"/>
  <c r="G171" i="9"/>
  <c r="J171" i="9" s="1"/>
  <c r="G172" i="9"/>
  <c r="J172" i="9" s="1"/>
  <c r="G173" i="9"/>
  <c r="J173" i="9" s="1"/>
  <c r="G174" i="9"/>
  <c r="J174" i="9" s="1"/>
  <c r="G175" i="9"/>
  <c r="J175" i="9" s="1"/>
  <c r="G176" i="9"/>
  <c r="J176" i="9" s="1"/>
  <c r="G177" i="9"/>
  <c r="J177" i="9" s="1"/>
  <c r="G178" i="9"/>
  <c r="J178" i="9" s="1"/>
  <c r="G179" i="9"/>
  <c r="J179" i="9" s="1"/>
  <c r="G180" i="9"/>
  <c r="J180" i="9" s="1"/>
  <c r="G181" i="9"/>
  <c r="J181" i="9" s="1"/>
  <c r="G182" i="9"/>
  <c r="J182" i="9" s="1"/>
  <c r="G183" i="9"/>
  <c r="J183" i="9" s="1"/>
  <c r="G184" i="9"/>
  <c r="J184" i="9" s="1"/>
  <c r="G185" i="9"/>
  <c r="J185" i="9" s="1"/>
  <c r="G186" i="9"/>
  <c r="J186" i="9" s="1"/>
  <c r="G187" i="9"/>
  <c r="J187" i="9" s="1"/>
  <c r="G188" i="9"/>
  <c r="J188" i="9" s="1"/>
  <c r="G189" i="9"/>
  <c r="J189" i="9" s="1"/>
  <c r="G190" i="9"/>
  <c r="J190" i="9" s="1"/>
  <c r="G191" i="9"/>
  <c r="J191" i="9" s="1"/>
  <c r="G192" i="9"/>
  <c r="J192" i="9" s="1"/>
  <c r="G193" i="9"/>
  <c r="J193" i="9" s="1"/>
  <c r="G194" i="9"/>
  <c r="J194" i="9" s="1"/>
  <c r="G195" i="9"/>
  <c r="J195" i="9" s="1"/>
  <c r="G196" i="9"/>
  <c r="J196" i="9" s="1"/>
  <c r="G197" i="9"/>
  <c r="J197" i="9" s="1"/>
  <c r="G198" i="9"/>
  <c r="J198" i="9" s="1"/>
  <c r="G199" i="9"/>
  <c r="J199" i="9" s="1"/>
  <c r="G200" i="9"/>
  <c r="J200" i="9" s="1"/>
  <c r="G201" i="9"/>
  <c r="J201" i="9" s="1"/>
  <c r="G202" i="9"/>
  <c r="J202" i="9" s="1"/>
  <c r="G203" i="9"/>
  <c r="J203" i="9" s="1"/>
  <c r="G204" i="9"/>
  <c r="J204" i="9" s="1"/>
  <c r="G205" i="9"/>
  <c r="J205" i="9" s="1"/>
  <c r="G206" i="9"/>
  <c r="J206" i="9" s="1"/>
  <c r="G207" i="9"/>
  <c r="J207" i="9" s="1"/>
  <c r="G208" i="9"/>
  <c r="J208" i="9" s="1"/>
  <c r="G209" i="9"/>
  <c r="J209" i="9" s="1"/>
  <c r="G210" i="9"/>
  <c r="J210" i="9" s="1"/>
  <c r="G211" i="9"/>
  <c r="J211" i="9" s="1"/>
  <c r="G212" i="9"/>
  <c r="J212" i="9" s="1"/>
  <c r="G3" i="9"/>
  <c r="N213" i="9"/>
  <c r="L4" i="9"/>
  <c r="O4" i="9" s="1"/>
  <c r="L5" i="9"/>
  <c r="O5" i="9" s="1"/>
  <c r="L6" i="9"/>
  <c r="O6" i="9" s="1"/>
  <c r="L7" i="9"/>
  <c r="O7" i="9" s="1"/>
  <c r="L8" i="9"/>
  <c r="O8" i="9" s="1"/>
  <c r="L9" i="9"/>
  <c r="O9" i="9" s="1"/>
  <c r="L10" i="9"/>
  <c r="O10" i="9" s="1"/>
  <c r="L11" i="9"/>
  <c r="O11" i="9" s="1"/>
  <c r="L12" i="9"/>
  <c r="O12" i="9" s="1"/>
  <c r="L13" i="9"/>
  <c r="O13" i="9" s="1"/>
  <c r="L14" i="9"/>
  <c r="O14" i="9" s="1"/>
  <c r="L15" i="9"/>
  <c r="O15" i="9" s="1"/>
  <c r="L16" i="9"/>
  <c r="O16" i="9" s="1"/>
  <c r="L17" i="9"/>
  <c r="O17" i="9" s="1"/>
  <c r="L18" i="9"/>
  <c r="O18" i="9" s="1"/>
  <c r="L19" i="9"/>
  <c r="O19" i="9" s="1"/>
  <c r="L20" i="9"/>
  <c r="O20" i="9" s="1"/>
  <c r="L21" i="9"/>
  <c r="O21" i="9" s="1"/>
  <c r="L22" i="9"/>
  <c r="O22" i="9" s="1"/>
  <c r="L23" i="9"/>
  <c r="O23" i="9" s="1"/>
  <c r="L24" i="9"/>
  <c r="O24" i="9" s="1"/>
  <c r="L25" i="9"/>
  <c r="O25" i="9" s="1"/>
  <c r="L26" i="9"/>
  <c r="O26" i="9" s="1"/>
  <c r="L27" i="9"/>
  <c r="O27" i="9" s="1"/>
  <c r="L28" i="9"/>
  <c r="O28" i="9" s="1"/>
  <c r="L29" i="9"/>
  <c r="O29" i="9" s="1"/>
  <c r="L30" i="9"/>
  <c r="O30" i="9" s="1"/>
  <c r="L31" i="9"/>
  <c r="O31" i="9" s="1"/>
  <c r="L32" i="9"/>
  <c r="O32" i="9" s="1"/>
  <c r="L33" i="9"/>
  <c r="O33" i="9" s="1"/>
  <c r="L34" i="9"/>
  <c r="O34" i="9" s="1"/>
  <c r="L35" i="9"/>
  <c r="O35" i="9" s="1"/>
  <c r="L36" i="9"/>
  <c r="O36" i="9" s="1"/>
  <c r="L37" i="9"/>
  <c r="O37" i="9" s="1"/>
  <c r="L38" i="9"/>
  <c r="O38" i="9" s="1"/>
  <c r="L39" i="9"/>
  <c r="O39" i="9" s="1"/>
  <c r="L40" i="9"/>
  <c r="O40" i="9" s="1"/>
  <c r="L41" i="9"/>
  <c r="O41" i="9" s="1"/>
  <c r="L42" i="9"/>
  <c r="O42" i="9" s="1"/>
  <c r="L43" i="9"/>
  <c r="O43" i="9" s="1"/>
  <c r="L44" i="9"/>
  <c r="O44" i="9" s="1"/>
  <c r="L45" i="9"/>
  <c r="O45" i="9" s="1"/>
  <c r="L46" i="9"/>
  <c r="O46" i="9" s="1"/>
  <c r="L47" i="9"/>
  <c r="O47" i="9" s="1"/>
  <c r="L48" i="9"/>
  <c r="O48" i="9" s="1"/>
  <c r="L49" i="9"/>
  <c r="O49" i="9" s="1"/>
  <c r="L50" i="9"/>
  <c r="O50" i="9" s="1"/>
  <c r="L51" i="9"/>
  <c r="O51" i="9" s="1"/>
  <c r="L52" i="9"/>
  <c r="O52" i="9" s="1"/>
  <c r="L53" i="9"/>
  <c r="O53" i="9" s="1"/>
  <c r="L54" i="9"/>
  <c r="O54" i="9" s="1"/>
  <c r="L55" i="9"/>
  <c r="O55" i="9" s="1"/>
  <c r="L56" i="9"/>
  <c r="O56" i="9" s="1"/>
  <c r="L57" i="9"/>
  <c r="O57" i="9" s="1"/>
  <c r="L58" i="9"/>
  <c r="O58" i="9" s="1"/>
  <c r="L59" i="9"/>
  <c r="O59" i="9" s="1"/>
  <c r="L60" i="9"/>
  <c r="O60" i="9" s="1"/>
  <c r="L61" i="9"/>
  <c r="O61" i="9" s="1"/>
  <c r="L62" i="9"/>
  <c r="O62" i="9" s="1"/>
  <c r="L63" i="9"/>
  <c r="O63" i="9" s="1"/>
  <c r="L64" i="9"/>
  <c r="O64" i="9" s="1"/>
  <c r="L65" i="9"/>
  <c r="O65" i="9" s="1"/>
  <c r="L66" i="9"/>
  <c r="O66" i="9" s="1"/>
  <c r="L67" i="9"/>
  <c r="O67" i="9" s="1"/>
  <c r="L68" i="9"/>
  <c r="O68" i="9" s="1"/>
  <c r="L69" i="9"/>
  <c r="O69" i="9" s="1"/>
  <c r="L70" i="9"/>
  <c r="O70" i="9" s="1"/>
  <c r="L71" i="9"/>
  <c r="O71" i="9" s="1"/>
  <c r="L72" i="9"/>
  <c r="O72" i="9" s="1"/>
  <c r="L73" i="9"/>
  <c r="O73" i="9" s="1"/>
  <c r="L74" i="9"/>
  <c r="O74" i="9" s="1"/>
  <c r="L75" i="9"/>
  <c r="O75" i="9" s="1"/>
  <c r="L76" i="9"/>
  <c r="O76" i="9" s="1"/>
  <c r="L77" i="9"/>
  <c r="O77" i="9" s="1"/>
  <c r="L78" i="9"/>
  <c r="O78" i="9" s="1"/>
  <c r="L79" i="9"/>
  <c r="O79" i="9" s="1"/>
  <c r="L80" i="9"/>
  <c r="O80" i="9" s="1"/>
  <c r="L81" i="9"/>
  <c r="O81" i="9" s="1"/>
  <c r="L82" i="9"/>
  <c r="O82" i="9" s="1"/>
  <c r="L83" i="9"/>
  <c r="O83" i="9" s="1"/>
  <c r="L84" i="9"/>
  <c r="O84" i="9" s="1"/>
  <c r="L85" i="9"/>
  <c r="O85" i="9" s="1"/>
  <c r="L86" i="9"/>
  <c r="O86" i="9" s="1"/>
  <c r="L87" i="9"/>
  <c r="O87" i="9" s="1"/>
  <c r="L88" i="9"/>
  <c r="O88" i="9" s="1"/>
  <c r="L89" i="9"/>
  <c r="O89" i="9" s="1"/>
  <c r="L90" i="9"/>
  <c r="O90" i="9" s="1"/>
  <c r="L91" i="9"/>
  <c r="O91" i="9" s="1"/>
  <c r="L92" i="9"/>
  <c r="O92" i="9" s="1"/>
  <c r="L93" i="9"/>
  <c r="O93" i="9" s="1"/>
  <c r="L94" i="9"/>
  <c r="O94" i="9" s="1"/>
  <c r="L95" i="9"/>
  <c r="O95" i="9" s="1"/>
  <c r="L96" i="9"/>
  <c r="O96" i="9" s="1"/>
  <c r="L97" i="9"/>
  <c r="O97" i="9" s="1"/>
  <c r="L98" i="9"/>
  <c r="O98" i="9" s="1"/>
  <c r="L99" i="9"/>
  <c r="O99" i="9" s="1"/>
  <c r="L100" i="9"/>
  <c r="O100" i="9" s="1"/>
  <c r="L101" i="9"/>
  <c r="O101" i="9" s="1"/>
  <c r="L102" i="9"/>
  <c r="O102" i="9" s="1"/>
  <c r="L103" i="9"/>
  <c r="O103" i="9" s="1"/>
  <c r="L104" i="9"/>
  <c r="O104" i="9" s="1"/>
  <c r="L105" i="9"/>
  <c r="O105" i="9" s="1"/>
  <c r="L106" i="9"/>
  <c r="O106" i="9" s="1"/>
  <c r="L107" i="9"/>
  <c r="O107" i="9" s="1"/>
  <c r="L108" i="9"/>
  <c r="O108" i="9" s="1"/>
  <c r="L109" i="9"/>
  <c r="O109" i="9" s="1"/>
  <c r="L110" i="9"/>
  <c r="O110" i="9" s="1"/>
  <c r="L111" i="9"/>
  <c r="O111" i="9" s="1"/>
  <c r="L112" i="9"/>
  <c r="O112" i="9" s="1"/>
  <c r="L113" i="9"/>
  <c r="O113" i="9" s="1"/>
  <c r="L114" i="9"/>
  <c r="O114" i="9" s="1"/>
  <c r="L115" i="9"/>
  <c r="O115" i="9" s="1"/>
  <c r="L116" i="9"/>
  <c r="O116" i="9" s="1"/>
  <c r="L117" i="9"/>
  <c r="O117" i="9" s="1"/>
  <c r="L118" i="9"/>
  <c r="O118" i="9" s="1"/>
  <c r="L119" i="9"/>
  <c r="O119" i="9" s="1"/>
  <c r="L120" i="9"/>
  <c r="O120" i="9" s="1"/>
  <c r="L121" i="9"/>
  <c r="O121" i="9" s="1"/>
  <c r="L122" i="9"/>
  <c r="O122" i="9" s="1"/>
  <c r="L123" i="9"/>
  <c r="O123" i="9" s="1"/>
  <c r="L124" i="9"/>
  <c r="O124" i="9" s="1"/>
  <c r="L125" i="9"/>
  <c r="O125" i="9" s="1"/>
  <c r="L126" i="9"/>
  <c r="O126" i="9" s="1"/>
  <c r="L127" i="9"/>
  <c r="O127" i="9" s="1"/>
  <c r="L128" i="9"/>
  <c r="O128" i="9" s="1"/>
  <c r="L129" i="9"/>
  <c r="O129" i="9" s="1"/>
  <c r="L130" i="9"/>
  <c r="O130" i="9" s="1"/>
  <c r="L131" i="9"/>
  <c r="O131" i="9" s="1"/>
  <c r="L132" i="9"/>
  <c r="O132" i="9" s="1"/>
  <c r="L133" i="9"/>
  <c r="O133" i="9" s="1"/>
  <c r="L134" i="9"/>
  <c r="O134" i="9" s="1"/>
  <c r="L135" i="9"/>
  <c r="O135" i="9" s="1"/>
  <c r="L136" i="9"/>
  <c r="O136" i="9" s="1"/>
  <c r="L137" i="9"/>
  <c r="O137" i="9" s="1"/>
  <c r="L138" i="9"/>
  <c r="O138" i="9" s="1"/>
  <c r="L139" i="9"/>
  <c r="O139" i="9" s="1"/>
  <c r="L140" i="9"/>
  <c r="O140" i="9" s="1"/>
  <c r="L141" i="9"/>
  <c r="O141" i="9" s="1"/>
  <c r="L142" i="9"/>
  <c r="O142" i="9" s="1"/>
  <c r="L143" i="9"/>
  <c r="O143" i="9" s="1"/>
  <c r="L144" i="9"/>
  <c r="O144" i="9" s="1"/>
  <c r="L145" i="9"/>
  <c r="O145" i="9" s="1"/>
  <c r="L146" i="9"/>
  <c r="O146" i="9" s="1"/>
  <c r="L147" i="9"/>
  <c r="O147" i="9" s="1"/>
  <c r="L148" i="9"/>
  <c r="O148" i="9" s="1"/>
  <c r="L149" i="9"/>
  <c r="O149" i="9" s="1"/>
  <c r="L150" i="9"/>
  <c r="O150" i="9" s="1"/>
  <c r="L151" i="9"/>
  <c r="O151" i="9" s="1"/>
  <c r="L152" i="9"/>
  <c r="O152" i="9" s="1"/>
  <c r="L153" i="9"/>
  <c r="O153" i="9" s="1"/>
  <c r="L154" i="9"/>
  <c r="O154" i="9" s="1"/>
  <c r="L155" i="9"/>
  <c r="O155" i="9" s="1"/>
  <c r="L156" i="9"/>
  <c r="O156" i="9" s="1"/>
  <c r="L157" i="9"/>
  <c r="O157" i="9" s="1"/>
  <c r="L158" i="9"/>
  <c r="O158" i="9" s="1"/>
  <c r="L159" i="9"/>
  <c r="O159" i="9" s="1"/>
  <c r="L160" i="9"/>
  <c r="O160" i="9" s="1"/>
  <c r="L161" i="9"/>
  <c r="O161" i="9" s="1"/>
  <c r="L162" i="9"/>
  <c r="O162" i="9" s="1"/>
  <c r="L163" i="9"/>
  <c r="O163" i="9" s="1"/>
  <c r="L164" i="9"/>
  <c r="O164" i="9" s="1"/>
  <c r="L165" i="9"/>
  <c r="O165" i="9" s="1"/>
  <c r="L166" i="9"/>
  <c r="O166" i="9" s="1"/>
  <c r="L167" i="9"/>
  <c r="O167" i="9" s="1"/>
  <c r="L168" i="9"/>
  <c r="O168" i="9" s="1"/>
  <c r="L169" i="9"/>
  <c r="O169" i="9" s="1"/>
  <c r="L170" i="9"/>
  <c r="O170" i="9" s="1"/>
  <c r="L171" i="9"/>
  <c r="O171" i="9" s="1"/>
  <c r="L172" i="9"/>
  <c r="O172" i="9" s="1"/>
  <c r="L173" i="9"/>
  <c r="O173" i="9" s="1"/>
  <c r="L174" i="9"/>
  <c r="O174" i="9" s="1"/>
  <c r="L175" i="9"/>
  <c r="O175" i="9" s="1"/>
  <c r="L176" i="9"/>
  <c r="O176" i="9" s="1"/>
  <c r="L177" i="9"/>
  <c r="O177" i="9" s="1"/>
  <c r="L178" i="9"/>
  <c r="O178" i="9" s="1"/>
  <c r="L179" i="9"/>
  <c r="O179" i="9" s="1"/>
  <c r="L180" i="9"/>
  <c r="O180" i="9" s="1"/>
  <c r="L181" i="9"/>
  <c r="O181" i="9" s="1"/>
  <c r="L182" i="9"/>
  <c r="O182" i="9" s="1"/>
  <c r="L183" i="9"/>
  <c r="O183" i="9" s="1"/>
  <c r="L184" i="9"/>
  <c r="O184" i="9" s="1"/>
  <c r="L185" i="9"/>
  <c r="O185" i="9" s="1"/>
  <c r="L186" i="9"/>
  <c r="O186" i="9" s="1"/>
  <c r="L187" i="9"/>
  <c r="O187" i="9" s="1"/>
  <c r="L188" i="9"/>
  <c r="O188" i="9" s="1"/>
  <c r="L189" i="9"/>
  <c r="O189" i="9" s="1"/>
  <c r="L190" i="9"/>
  <c r="O190" i="9" s="1"/>
  <c r="L191" i="9"/>
  <c r="O191" i="9" s="1"/>
  <c r="L192" i="9"/>
  <c r="O192" i="9" s="1"/>
  <c r="L193" i="9"/>
  <c r="O193" i="9" s="1"/>
  <c r="L194" i="9"/>
  <c r="O194" i="9" s="1"/>
  <c r="L195" i="9"/>
  <c r="O195" i="9" s="1"/>
  <c r="L196" i="9"/>
  <c r="O196" i="9" s="1"/>
  <c r="L197" i="9"/>
  <c r="O197" i="9" s="1"/>
  <c r="L198" i="9"/>
  <c r="O198" i="9" s="1"/>
  <c r="L199" i="9"/>
  <c r="O199" i="9" s="1"/>
  <c r="L200" i="9"/>
  <c r="O200" i="9" s="1"/>
  <c r="L201" i="9"/>
  <c r="O201" i="9" s="1"/>
  <c r="L202" i="9"/>
  <c r="O202" i="9" s="1"/>
  <c r="L203" i="9"/>
  <c r="O203" i="9" s="1"/>
  <c r="L204" i="9"/>
  <c r="O204" i="9" s="1"/>
  <c r="L205" i="9"/>
  <c r="O205" i="9" s="1"/>
  <c r="L206" i="9"/>
  <c r="O206" i="9" s="1"/>
  <c r="L207" i="9"/>
  <c r="O207" i="9" s="1"/>
  <c r="L208" i="9"/>
  <c r="O208" i="9" s="1"/>
  <c r="L209" i="9"/>
  <c r="O209" i="9" s="1"/>
  <c r="L210" i="9"/>
  <c r="O210" i="9" s="1"/>
  <c r="L211" i="9"/>
  <c r="O211" i="9" s="1"/>
  <c r="L212" i="9"/>
  <c r="O212" i="9" s="1"/>
  <c r="L3" i="9"/>
  <c r="S213" i="9"/>
  <c r="Q4" i="9"/>
  <c r="T4" i="9" s="1"/>
  <c r="Q5" i="9"/>
  <c r="T5" i="9" s="1"/>
  <c r="Q6" i="9"/>
  <c r="T6" i="9" s="1"/>
  <c r="Q7" i="9"/>
  <c r="T7" i="9" s="1"/>
  <c r="Q8" i="9"/>
  <c r="T8" i="9" s="1"/>
  <c r="Q9" i="9"/>
  <c r="T9" i="9" s="1"/>
  <c r="Q10" i="9"/>
  <c r="T10" i="9" s="1"/>
  <c r="Q11" i="9"/>
  <c r="T11" i="9" s="1"/>
  <c r="Q12" i="9"/>
  <c r="T12" i="9" s="1"/>
  <c r="Q13" i="9"/>
  <c r="T13" i="9" s="1"/>
  <c r="Q14" i="9"/>
  <c r="T14" i="9" s="1"/>
  <c r="Q15" i="9"/>
  <c r="T15" i="9" s="1"/>
  <c r="Q16" i="9"/>
  <c r="T16" i="9" s="1"/>
  <c r="Q17" i="9"/>
  <c r="T17" i="9" s="1"/>
  <c r="Q18" i="9"/>
  <c r="T18" i="9" s="1"/>
  <c r="Q19" i="9"/>
  <c r="T19" i="9" s="1"/>
  <c r="Q20" i="9"/>
  <c r="T20" i="9" s="1"/>
  <c r="Q21" i="9"/>
  <c r="T21" i="9" s="1"/>
  <c r="Q22" i="9"/>
  <c r="T22" i="9" s="1"/>
  <c r="Q23" i="9"/>
  <c r="T23" i="9" s="1"/>
  <c r="Q24" i="9"/>
  <c r="T24" i="9" s="1"/>
  <c r="Q25" i="9"/>
  <c r="T25" i="9" s="1"/>
  <c r="Q26" i="9"/>
  <c r="T26" i="9" s="1"/>
  <c r="Q27" i="9"/>
  <c r="T27" i="9" s="1"/>
  <c r="Q28" i="9"/>
  <c r="T28" i="9" s="1"/>
  <c r="Q29" i="9"/>
  <c r="T29" i="9" s="1"/>
  <c r="Q30" i="9"/>
  <c r="T30" i="9" s="1"/>
  <c r="Q31" i="9"/>
  <c r="T31" i="9" s="1"/>
  <c r="Q32" i="9"/>
  <c r="T32" i="9" s="1"/>
  <c r="Q33" i="9"/>
  <c r="T33" i="9" s="1"/>
  <c r="Q34" i="9"/>
  <c r="T34" i="9" s="1"/>
  <c r="Q35" i="9"/>
  <c r="T35" i="9" s="1"/>
  <c r="Q36" i="9"/>
  <c r="T36" i="9" s="1"/>
  <c r="Q37" i="9"/>
  <c r="T37" i="9" s="1"/>
  <c r="Q38" i="9"/>
  <c r="T38" i="9" s="1"/>
  <c r="Q39" i="9"/>
  <c r="T39" i="9" s="1"/>
  <c r="Q40" i="9"/>
  <c r="T40" i="9" s="1"/>
  <c r="Q41" i="9"/>
  <c r="T41" i="9" s="1"/>
  <c r="Q42" i="9"/>
  <c r="T42" i="9" s="1"/>
  <c r="Q43" i="9"/>
  <c r="T43" i="9" s="1"/>
  <c r="Q44" i="9"/>
  <c r="T44" i="9" s="1"/>
  <c r="Q45" i="9"/>
  <c r="T45" i="9" s="1"/>
  <c r="Q46" i="9"/>
  <c r="T46" i="9" s="1"/>
  <c r="Q47" i="9"/>
  <c r="T47" i="9" s="1"/>
  <c r="Q48" i="9"/>
  <c r="T48" i="9" s="1"/>
  <c r="Q49" i="9"/>
  <c r="T49" i="9" s="1"/>
  <c r="Q50" i="9"/>
  <c r="T50" i="9" s="1"/>
  <c r="Q51" i="9"/>
  <c r="T51" i="9" s="1"/>
  <c r="Q52" i="9"/>
  <c r="T52" i="9" s="1"/>
  <c r="Q53" i="9"/>
  <c r="T53" i="9" s="1"/>
  <c r="Q54" i="9"/>
  <c r="T54" i="9" s="1"/>
  <c r="Q55" i="9"/>
  <c r="T55" i="9" s="1"/>
  <c r="Q56" i="9"/>
  <c r="T56" i="9" s="1"/>
  <c r="Q57" i="9"/>
  <c r="T57" i="9" s="1"/>
  <c r="Q58" i="9"/>
  <c r="T58" i="9" s="1"/>
  <c r="Q59" i="9"/>
  <c r="T59" i="9" s="1"/>
  <c r="Q60" i="9"/>
  <c r="T60" i="9" s="1"/>
  <c r="Q61" i="9"/>
  <c r="T61" i="9" s="1"/>
  <c r="Q62" i="9"/>
  <c r="T62" i="9" s="1"/>
  <c r="Q63" i="9"/>
  <c r="T63" i="9" s="1"/>
  <c r="Q64" i="9"/>
  <c r="T64" i="9" s="1"/>
  <c r="Q65" i="9"/>
  <c r="T65" i="9" s="1"/>
  <c r="Q66" i="9"/>
  <c r="T66" i="9" s="1"/>
  <c r="Q67" i="9"/>
  <c r="T67" i="9" s="1"/>
  <c r="Q68" i="9"/>
  <c r="T68" i="9" s="1"/>
  <c r="Q69" i="9"/>
  <c r="T69" i="9" s="1"/>
  <c r="Q70" i="9"/>
  <c r="T70" i="9" s="1"/>
  <c r="Q71" i="9"/>
  <c r="T71" i="9" s="1"/>
  <c r="Q72" i="9"/>
  <c r="T72" i="9" s="1"/>
  <c r="Q73" i="9"/>
  <c r="T73" i="9" s="1"/>
  <c r="Q74" i="9"/>
  <c r="T74" i="9" s="1"/>
  <c r="Q75" i="9"/>
  <c r="T75" i="9" s="1"/>
  <c r="Q76" i="9"/>
  <c r="T76" i="9" s="1"/>
  <c r="Q77" i="9"/>
  <c r="T77" i="9" s="1"/>
  <c r="Q78" i="9"/>
  <c r="T78" i="9" s="1"/>
  <c r="Q79" i="9"/>
  <c r="T79" i="9" s="1"/>
  <c r="Q80" i="9"/>
  <c r="T80" i="9" s="1"/>
  <c r="Q81" i="9"/>
  <c r="T81" i="9" s="1"/>
  <c r="Q82" i="9"/>
  <c r="T82" i="9" s="1"/>
  <c r="Q83" i="9"/>
  <c r="T83" i="9" s="1"/>
  <c r="Q84" i="9"/>
  <c r="T84" i="9" s="1"/>
  <c r="Q85" i="9"/>
  <c r="T85" i="9" s="1"/>
  <c r="Q86" i="9"/>
  <c r="T86" i="9" s="1"/>
  <c r="Q87" i="9"/>
  <c r="T87" i="9" s="1"/>
  <c r="Q88" i="9"/>
  <c r="T88" i="9" s="1"/>
  <c r="Q89" i="9"/>
  <c r="T89" i="9" s="1"/>
  <c r="Q90" i="9"/>
  <c r="T90" i="9" s="1"/>
  <c r="Q91" i="9"/>
  <c r="T91" i="9" s="1"/>
  <c r="Q92" i="9"/>
  <c r="T92" i="9" s="1"/>
  <c r="Q93" i="9"/>
  <c r="T93" i="9" s="1"/>
  <c r="Q94" i="9"/>
  <c r="T94" i="9" s="1"/>
  <c r="Q95" i="9"/>
  <c r="T95" i="9" s="1"/>
  <c r="Q96" i="9"/>
  <c r="T96" i="9" s="1"/>
  <c r="Q97" i="9"/>
  <c r="T97" i="9" s="1"/>
  <c r="Q98" i="9"/>
  <c r="T98" i="9" s="1"/>
  <c r="Q99" i="9"/>
  <c r="T99" i="9" s="1"/>
  <c r="Q100" i="9"/>
  <c r="T100" i="9" s="1"/>
  <c r="Q101" i="9"/>
  <c r="T101" i="9" s="1"/>
  <c r="Q102" i="9"/>
  <c r="T102" i="9" s="1"/>
  <c r="Q103" i="9"/>
  <c r="T103" i="9" s="1"/>
  <c r="Q104" i="9"/>
  <c r="T104" i="9" s="1"/>
  <c r="Q105" i="9"/>
  <c r="T105" i="9" s="1"/>
  <c r="Q106" i="9"/>
  <c r="T106" i="9" s="1"/>
  <c r="Q107" i="9"/>
  <c r="T107" i="9" s="1"/>
  <c r="Q108" i="9"/>
  <c r="T108" i="9" s="1"/>
  <c r="Q109" i="9"/>
  <c r="T109" i="9" s="1"/>
  <c r="Q110" i="9"/>
  <c r="T110" i="9" s="1"/>
  <c r="Q111" i="9"/>
  <c r="T111" i="9" s="1"/>
  <c r="Q112" i="9"/>
  <c r="T112" i="9" s="1"/>
  <c r="Q113" i="9"/>
  <c r="T113" i="9" s="1"/>
  <c r="Q114" i="9"/>
  <c r="T114" i="9" s="1"/>
  <c r="Q115" i="9"/>
  <c r="T115" i="9" s="1"/>
  <c r="Q116" i="9"/>
  <c r="T116" i="9" s="1"/>
  <c r="Q117" i="9"/>
  <c r="T117" i="9" s="1"/>
  <c r="Q118" i="9"/>
  <c r="T118" i="9" s="1"/>
  <c r="Q119" i="9"/>
  <c r="T119" i="9" s="1"/>
  <c r="Q120" i="9"/>
  <c r="T120" i="9" s="1"/>
  <c r="Q121" i="9"/>
  <c r="T121" i="9" s="1"/>
  <c r="Q122" i="9"/>
  <c r="T122" i="9" s="1"/>
  <c r="Q123" i="9"/>
  <c r="T123" i="9" s="1"/>
  <c r="Q124" i="9"/>
  <c r="T124" i="9" s="1"/>
  <c r="Q125" i="9"/>
  <c r="T125" i="9" s="1"/>
  <c r="Q126" i="9"/>
  <c r="T126" i="9" s="1"/>
  <c r="Q127" i="9"/>
  <c r="T127" i="9" s="1"/>
  <c r="Q128" i="9"/>
  <c r="T128" i="9" s="1"/>
  <c r="Q129" i="9"/>
  <c r="T129" i="9" s="1"/>
  <c r="Q130" i="9"/>
  <c r="T130" i="9" s="1"/>
  <c r="Q131" i="9"/>
  <c r="T131" i="9" s="1"/>
  <c r="Q132" i="9"/>
  <c r="T132" i="9" s="1"/>
  <c r="Q133" i="9"/>
  <c r="T133" i="9" s="1"/>
  <c r="Q134" i="9"/>
  <c r="T134" i="9" s="1"/>
  <c r="Q135" i="9"/>
  <c r="T135" i="9" s="1"/>
  <c r="Q136" i="9"/>
  <c r="T136" i="9" s="1"/>
  <c r="Q137" i="9"/>
  <c r="T137" i="9" s="1"/>
  <c r="Q138" i="9"/>
  <c r="T138" i="9" s="1"/>
  <c r="Q139" i="9"/>
  <c r="T139" i="9" s="1"/>
  <c r="Q140" i="9"/>
  <c r="T140" i="9" s="1"/>
  <c r="Q141" i="9"/>
  <c r="T141" i="9" s="1"/>
  <c r="Q142" i="9"/>
  <c r="T142" i="9" s="1"/>
  <c r="Q143" i="9"/>
  <c r="T143" i="9" s="1"/>
  <c r="Q144" i="9"/>
  <c r="T144" i="9" s="1"/>
  <c r="Q145" i="9"/>
  <c r="T145" i="9" s="1"/>
  <c r="Q146" i="9"/>
  <c r="T146" i="9" s="1"/>
  <c r="Q147" i="9"/>
  <c r="T147" i="9" s="1"/>
  <c r="Q148" i="9"/>
  <c r="T148" i="9" s="1"/>
  <c r="Q149" i="9"/>
  <c r="T149" i="9" s="1"/>
  <c r="Q150" i="9"/>
  <c r="T150" i="9" s="1"/>
  <c r="Q151" i="9"/>
  <c r="T151" i="9" s="1"/>
  <c r="Q152" i="9"/>
  <c r="T152" i="9" s="1"/>
  <c r="Q153" i="9"/>
  <c r="T153" i="9" s="1"/>
  <c r="Q154" i="9"/>
  <c r="T154" i="9" s="1"/>
  <c r="Q155" i="9"/>
  <c r="T155" i="9" s="1"/>
  <c r="Q156" i="9"/>
  <c r="T156" i="9" s="1"/>
  <c r="Q157" i="9"/>
  <c r="T157" i="9" s="1"/>
  <c r="Q158" i="9"/>
  <c r="T158" i="9" s="1"/>
  <c r="Q159" i="9"/>
  <c r="T159" i="9" s="1"/>
  <c r="Q160" i="9"/>
  <c r="T160" i="9" s="1"/>
  <c r="Q161" i="9"/>
  <c r="T161" i="9" s="1"/>
  <c r="Q162" i="9"/>
  <c r="T162" i="9" s="1"/>
  <c r="Q163" i="9"/>
  <c r="T163" i="9" s="1"/>
  <c r="Q164" i="9"/>
  <c r="T164" i="9" s="1"/>
  <c r="Q165" i="9"/>
  <c r="T165" i="9" s="1"/>
  <c r="Q166" i="9"/>
  <c r="T166" i="9" s="1"/>
  <c r="Q167" i="9"/>
  <c r="T167" i="9" s="1"/>
  <c r="Q168" i="9"/>
  <c r="T168" i="9" s="1"/>
  <c r="Q169" i="9"/>
  <c r="T169" i="9" s="1"/>
  <c r="Q170" i="9"/>
  <c r="T170" i="9" s="1"/>
  <c r="Q171" i="9"/>
  <c r="T171" i="9" s="1"/>
  <c r="Q172" i="9"/>
  <c r="T172" i="9" s="1"/>
  <c r="Q173" i="9"/>
  <c r="T173" i="9" s="1"/>
  <c r="Q174" i="9"/>
  <c r="T174" i="9" s="1"/>
  <c r="Q175" i="9"/>
  <c r="T175" i="9" s="1"/>
  <c r="Q176" i="9"/>
  <c r="T176" i="9" s="1"/>
  <c r="Q177" i="9"/>
  <c r="T177" i="9" s="1"/>
  <c r="Q178" i="9"/>
  <c r="T178" i="9" s="1"/>
  <c r="Q179" i="9"/>
  <c r="T179" i="9" s="1"/>
  <c r="Q180" i="9"/>
  <c r="T180" i="9" s="1"/>
  <c r="Q181" i="9"/>
  <c r="T181" i="9" s="1"/>
  <c r="Q182" i="9"/>
  <c r="T182" i="9" s="1"/>
  <c r="Q183" i="9"/>
  <c r="T183" i="9" s="1"/>
  <c r="Q184" i="9"/>
  <c r="T184" i="9" s="1"/>
  <c r="Q185" i="9"/>
  <c r="T185" i="9" s="1"/>
  <c r="Q186" i="9"/>
  <c r="T186" i="9" s="1"/>
  <c r="Q187" i="9"/>
  <c r="T187" i="9" s="1"/>
  <c r="Q188" i="9"/>
  <c r="T188" i="9" s="1"/>
  <c r="Q189" i="9"/>
  <c r="T189" i="9" s="1"/>
  <c r="Q190" i="9"/>
  <c r="T190" i="9" s="1"/>
  <c r="Q191" i="9"/>
  <c r="T191" i="9" s="1"/>
  <c r="Q192" i="9"/>
  <c r="T192" i="9" s="1"/>
  <c r="Q193" i="9"/>
  <c r="T193" i="9" s="1"/>
  <c r="Q194" i="9"/>
  <c r="T194" i="9" s="1"/>
  <c r="Q195" i="9"/>
  <c r="T195" i="9" s="1"/>
  <c r="Q196" i="9"/>
  <c r="T196" i="9" s="1"/>
  <c r="Q197" i="9"/>
  <c r="T197" i="9" s="1"/>
  <c r="Q198" i="9"/>
  <c r="T198" i="9" s="1"/>
  <c r="Q199" i="9"/>
  <c r="T199" i="9" s="1"/>
  <c r="Q200" i="9"/>
  <c r="T200" i="9" s="1"/>
  <c r="Q201" i="9"/>
  <c r="T201" i="9" s="1"/>
  <c r="Q202" i="9"/>
  <c r="T202" i="9" s="1"/>
  <c r="Q203" i="9"/>
  <c r="T203" i="9" s="1"/>
  <c r="Q204" i="9"/>
  <c r="T204" i="9" s="1"/>
  <c r="Q205" i="9"/>
  <c r="T205" i="9" s="1"/>
  <c r="Q206" i="9"/>
  <c r="T206" i="9" s="1"/>
  <c r="Q207" i="9"/>
  <c r="T207" i="9" s="1"/>
  <c r="Q208" i="9"/>
  <c r="T208" i="9" s="1"/>
  <c r="Q209" i="9"/>
  <c r="T209" i="9" s="1"/>
  <c r="Q210" i="9"/>
  <c r="T210" i="9" s="1"/>
  <c r="Q211" i="9"/>
  <c r="T211" i="9" s="1"/>
  <c r="Q212" i="9"/>
  <c r="T212" i="9" s="1"/>
  <c r="Q3" i="9"/>
  <c r="T3" i="9" s="1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93" i="9" s="1"/>
  <c r="A94" i="9" s="1"/>
  <c r="A95" i="9" s="1"/>
  <c r="A96" i="9" s="1"/>
  <c r="A97" i="9" s="1"/>
  <c r="A98" i="9" s="1"/>
  <c r="A99" i="9" s="1"/>
  <c r="A100" i="9" s="1"/>
  <c r="A101" i="9" s="1"/>
  <c r="A102" i="9" s="1"/>
  <c r="A103" i="9" s="1"/>
  <c r="A104" i="9" s="1"/>
  <c r="A105" i="9" s="1"/>
  <c r="A106" i="9" s="1"/>
  <c r="A107" i="9" s="1"/>
  <c r="A108" i="9" s="1"/>
  <c r="A109" i="9" s="1"/>
  <c r="A110" i="9" s="1"/>
  <c r="A111" i="9" s="1"/>
  <c r="A112" i="9" s="1"/>
  <c r="A113" i="9" s="1"/>
  <c r="A114" i="9" s="1"/>
  <c r="A115" i="9" s="1"/>
  <c r="A116" i="9" s="1"/>
  <c r="A117" i="9" s="1"/>
  <c r="A118" i="9" s="1"/>
  <c r="A119" i="9" s="1"/>
  <c r="A120" i="9" s="1"/>
  <c r="A121" i="9" s="1"/>
  <c r="A122" i="9" s="1"/>
  <c r="A123" i="9" s="1"/>
  <c r="A124" i="9" s="1"/>
  <c r="A125" i="9" s="1"/>
  <c r="A126" i="9" s="1"/>
  <c r="A127" i="9" s="1"/>
  <c r="A128" i="9" s="1"/>
  <c r="A129" i="9" s="1"/>
  <c r="A130" i="9" s="1"/>
  <c r="A131" i="9" s="1"/>
  <c r="A132" i="9" s="1"/>
  <c r="A133" i="9" s="1"/>
  <c r="A134" i="9" s="1"/>
  <c r="A135" i="9" s="1"/>
  <c r="A136" i="9" s="1"/>
  <c r="A137" i="9" s="1"/>
  <c r="A138" i="9" s="1"/>
  <c r="A139" i="9" s="1"/>
  <c r="A140" i="9" s="1"/>
  <c r="A141" i="9" s="1"/>
  <c r="A142" i="9" s="1"/>
  <c r="A143" i="9" s="1"/>
  <c r="A144" i="9" s="1"/>
  <c r="A145" i="9" s="1"/>
  <c r="A146" i="9" s="1"/>
  <c r="A147" i="9" s="1"/>
  <c r="A148" i="9" s="1"/>
  <c r="A149" i="9" s="1"/>
  <c r="A150" i="9" s="1"/>
  <c r="A151" i="9" s="1"/>
  <c r="A152" i="9" s="1"/>
  <c r="A153" i="9" s="1"/>
  <c r="A154" i="9" s="1"/>
  <c r="A155" i="9" s="1"/>
  <c r="A156" i="9" s="1"/>
  <c r="A157" i="9" s="1"/>
  <c r="A158" i="9" s="1"/>
  <c r="A159" i="9" s="1"/>
  <c r="A160" i="9" s="1"/>
  <c r="A161" i="9" s="1"/>
  <c r="A162" i="9" s="1"/>
  <c r="A163" i="9" s="1"/>
  <c r="A164" i="9" s="1"/>
  <c r="A165" i="9" s="1"/>
  <c r="A166" i="9" s="1"/>
  <c r="A167" i="9" s="1"/>
  <c r="A168" i="9" s="1"/>
  <c r="A169" i="9" s="1"/>
  <c r="A170" i="9" s="1"/>
  <c r="A171" i="9" s="1"/>
  <c r="A172" i="9" s="1"/>
  <c r="A173" i="9" s="1"/>
  <c r="A174" i="9" s="1"/>
  <c r="A175" i="9" s="1"/>
  <c r="A176" i="9" s="1"/>
  <c r="A177" i="9" s="1"/>
  <c r="A178" i="9" s="1"/>
  <c r="A179" i="9" s="1"/>
  <c r="A180" i="9" s="1"/>
  <c r="A181" i="9" s="1"/>
  <c r="A182" i="9" s="1"/>
  <c r="A183" i="9" s="1"/>
  <c r="A184" i="9" s="1"/>
  <c r="A185" i="9" s="1"/>
  <c r="A186" i="9" s="1"/>
  <c r="A187" i="9" s="1"/>
  <c r="A188" i="9" s="1"/>
  <c r="A189" i="9" s="1"/>
  <c r="A190" i="9" s="1"/>
  <c r="A191" i="9" s="1"/>
  <c r="A192" i="9" s="1"/>
  <c r="A193" i="9" s="1"/>
  <c r="A194" i="9" s="1"/>
  <c r="A195" i="9" s="1"/>
  <c r="A196" i="9" s="1"/>
  <c r="A197" i="9" s="1"/>
  <c r="A198" i="9" s="1"/>
  <c r="A199" i="9" s="1"/>
  <c r="A200" i="9" s="1"/>
  <c r="A201" i="9" s="1"/>
  <c r="A202" i="9" s="1"/>
  <c r="A203" i="9" s="1"/>
  <c r="A204" i="9" s="1"/>
  <c r="A205" i="9" s="1"/>
  <c r="A206" i="9" s="1"/>
  <c r="A207" i="9" s="1"/>
  <c r="A208" i="9" s="1"/>
  <c r="A209" i="9" s="1"/>
  <c r="A210" i="9" s="1"/>
  <c r="A211" i="9" s="1"/>
  <c r="A212" i="9" s="1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66" i="8"/>
  <c r="L267" i="8"/>
  <c r="L268" i="8"/>
  <c r="L269" i="8"/>
  <c r="L270" i="8"/>
  <c r="L271" i="8"/>
  <c r="L272" i="8"/>
  <c r="L273" i="8"/>
  <c r="L274" i="8"/>
  <c r="L275" i="8"/>
  <c r="L276" i="8"/>
  <c r="L277" i="8"/>
  <c r="L278" i="8"/>
  <c r="L279" i="8"/>
  <c r="L280" i="8"/>
  <c r="L281" i="8"/>
  <c r="L282" i="8"/>
  <c r="L283" i="8"/>
  <c r="L284" i="8"/>
  <c r="L285" i="8"/>
  <c r="L286" i="8"/>
  <c r="L287" i="8"/>
  <c r="L288" i="8"/>
  <c r="L289" i="8"/>
  <c r="L290" i="8"/>
  <c r="L291" i="8"/>
  <c r="L292" i="8"/>
  <c r="L293" i="8"/>
  <c r="L294" i="8"/>
  <c r="L295" i="8"/>
  <c r="L296" i="8"/>
  <c r="L297" i="8"/>
  <c r="L298" i="8"/>
  <c r="L299" i="8"/>
  <c r="L300" i="8"/>
  <c r="L301" i="8"/>
  <c r="L302" i="8"/>
  <c r="L303" i="8"/>
  <c r="L304" i="8"/>
  <c r="L305" i="8"/>
  <c r="L306" i="8"/>
  <c r="L307" i="8"/>
  <c r="L308" i="8"/>
  <c r="L309" i="8"/>
  <c r="L310" i="8"/>
  <c r="L311" i="8"/>
  <c r="L312" i="8"/>
  <c r="L313" i="8"/>
  <c r="L314" i="8"/>
  <c r="L315" i="8"/>
  <c r="L316" i="8"/>
  <c r="L317" i="8"/>
  <c r="L318" i="8"/>
  <c r="L319" i="8"/>
  <c r="L320" i="8"/>
  <c r="L321" i="8"/>
  <c r="L322" i="8"/>
  <c r="L323" i="8"/>
  <c r="L324" i="8"/>
  <c r="L325" i="8"/>
  <c r="L326" i="8"/>
  <c r="L327" i="8"/>
  <c r="L328" i="8"/>
  <c r="L329" i="8"/>
  <c r="L330" i="8"/>
  <c r="L331" i="8"/>
  <c r="L332" i="8"/>
  <c r="L333" i="8"/>
  <c r="L334" i="8"/>
  <c r="L335" i="8"/>
  <c r="L336" i="8"/>
  <c r="L337" i="8"/>
  <c r="L338" i="8"/>
  <c r="L339" i="8"/>
  <c r="L340" i="8"/>
  <c r="L341" i="8"/>
  <c r="L342" i="8"/>
  <c r="L343" i="8"/>
  <c r="L344" i="8"/>
  <c r="L345" i="8"/>
  <c r="L346" i="8"/>
  <c r="L347" i="8"/>
  <c r="L348" i="8"/>
  <c r="L349" i="8"/>
  <c r="L350" i="8"/>
  <c r="L351" i="8"/>
  <c r="L352" i="8"/>
  <c r="L353" i="8"/>
  <c r="L354" i="8"/>
  <c r="L355" i="8"/>
  <c r="L356" i="8"/>
  <c r="L357" i="8"/>
  <c r="L358" i="8"/>
  <c r="L359" i="8"/>
  <c r="L360" i="8"/>
  <c r="L361" i="8"/>
  <c r="L362" i="8"/>
  <c r="L363" i="8"/>
  <c r="L364" i="8"/>
  <c r="L365" i="8"/>
  <c r="L366" i="8"/>
  <c r="L367" i="8"/>
  <c r="L368" i="8"/>
  <c r="L369" i="8"/>
  <c r="L370" i="8"/>
  <c r="L371" i="8"/>
  <c r="L372" i="8"/>
  <c r="L373" i="8"/>
  <c r="L374" i="8"/>
  <c r="L375" i="8"/>
  <c r="L376" i="8"/>
  <c r="L377" i="8"/>
  <c r="L378" i="8"/>
  <c r="L379" i="8"/>
  <c r="L380" i="8"/>
  <c r="L381" i="8"/>
  <c r="L382" i="8"/>
  <c r="L383" i="8"/>
  <c r="L384" i="8"/>
  <c r="L38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66" i="8"/>
  <c r="K267" i="8"/>
  <c r="K268" i="8"/>
  <c r="K269" i="8"/>
  <c r="K270" i="8"/>
  <c r="K271" i="8"/>
  <c r="K272" i="8"/>
  <c r="K273" i="8"/>
  <c r="K274" i="8"/>
  <c r="K275" i="8"/>
  <c r="K276" i="8"/>
  <c r="K277" i="8"/>
  <c r="K278" i="8"/>
  <c r="K279" i="8"/>
  <c r="K280" i="8"/>
  <c r="K281" i="8"/>
  <c r="K282" i="8"/>
  <c r="K283" i="8"/>
  <c r="K284" i="8"/>
  <c r="K285" i="8"/>
  <c r="K286" i="8"/>
  <c r="K287" i="8"/>
  <c r="K288" i="8"/>
  <c r="K289" i="8"/>
  <c r="K290" i="8"/>
  <c r="K291" i="8"/>
  <c r="K292" i="8"/>
  <c r="K293" i="8"/>
  <c r="K294" i="8"/>
  <c r="K295" i="8"/>
  <c r="K296" i="8"/>
  <c r="K297" i="8"/>
  <c r="K298" i="8"/>
  <c r="K299" i="8"/>
  <c r="K300" i="8"/>
  <c r="K301" i="8"/>
  <c r="K302" i="8"/>
  <c r="K303" i="8"/>
  <c r="K304" i="8"/>
  <c r="K305" i="8"/>
  <c r="K306" i="8"/>
  <c r="K307" i="8"/>
  <c r="K308" i="8"/>
  <c r="K309" i="8"/>
  <c r="K310" i="8"/>
  <c r="K311" i="8"/>
  <c r="K312" i="8"/>
  <c r="K313" i="8"/>
  <c r="K314" i="8"/>
  <c r="K315" i="8"/>
  <c r="K316" i="8"/>
  <c r="K317" i="8"/>
  <c r="K318" i="8"/>
  <c r="K319" i="8"/>
  <c r="K320" i="8"/>
  <c r="K321" i="8"/>
  <c r="K322" i="8"/>
  <c r="K323" i="8"/>
  <c r="K324" i="8"/>
  <c r="K325" i="8"/>
  <c r="K326" i="8"/>
  <c r="K327" i="8"/>
  <c r="K328" i="8"/>
  <c r="K329" i="8"/>
  <c r="K330" i="8"/>
  <c r="K331" i="8"/>
  <c r="K332" i="8"/>
  <c r="K333" i="8"/>
  <c r="K334" i="8"/>
  <c r="K335" i="8"/>
  <c r="K336" i="8"/>
  <c r="K337" i="8"/>
  <c r="K338" i="8"/>
  <c r="K339" i="8"/>
  <c r="K340" i="8"/>
  <c r="K341" i="8"/>
  <c r="K342" i="8"/>
  <c r="K343" i="8"/>
  <c r="K344" i="8"/>
  <c r="K345" i="8"/>
  <c r="K346" i="8"/>
  <c r="K347" i="8"/>
  <c r="K348" i="8"/>
  <c r="K349" i="8"/>
  <c r="K350" i="8"/>
  <c r="K351" i="8"/>
  <c r="K352" i="8"/>
  <c r="K353" i="8"/>
  <c r="K354" i="8"/>
  <c r="K355" i="8"/>
  <c r="K356" i="8"/>
  <c r="K357" i="8"/>
  <c r="K358" i="8"/>
  <c r="K359" i="8"/>
  <c r="K360" i="8"/>
  <c r="K361" i="8"/>
  <c r="K362" i="8"/>
  <c r="K363" i="8"/>
  <c r="K364" i="8"/>
  <c r="K365" i="8"/>
  <c r="K366" i="8"/>
  <c r="K367" i="8"/>
  <c r="K368" i="8"/>
  <c r="K369" i="8"/>
  <c r="K370" i="8"/>
  <c r="K371" i="8"/>
  <c r="K372" i="8"/>
  <c r="K373" i="8"/>
  <c r="K374" i="8"/>
  <c r="K375" i="8"/>
  <c r="K376" i="8"/>
  <c r="K377" i="8"/>
  <c r="K378" i="8"/>
  <c r="K379" i="8"/>
  <c r="K380" i="8"/>
  <c r="K381" i="8"/>
  <c r="K382" i="8"/>
  <c r="K383" i="8"/>
  <c r="K384" i="8"/>
  <c r="K38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66" i="8"/>
  <c r="J267" i="8"/>
  <c r="J268" i="8"/>
  <c r="J269" i="8"/>
  <c r="J270" i="8"/>
  <c r="J271" i="8"/>
  <c r="J272" i="8"/>
  <c r="J273" i="8"/>
  <c r="J274" i="8"/>
  <c r="J275" i="8"/>
  <c r="J276" i="8"/>
  <c r="J277" i="8"/>
  <c r="J278" i="8"/>
  <c r="J279" i="8"/>
  <c r="J280" i="8"/>
  <c r="J281" i="8"/>
  <c r="J282" i="8"/>
  <c r="J283" i="8"/>
  <c r="J284" i="8"/>
  <c r="J285" i="8"/>
  <c r="J286" i="8"/>
  <c r="J287" i="8"/>
  <c r="J288" i="8"/>
  <c r="J289" i="8"/>
  <c r="J290" i="8"/>
  <c r="J291" i="8"/>
  <c r="J292" i="8"/>
  <c r="J293" i="8"/>
  <c r="J294" i="8"/>
  <c r="J295" i="8"/>
  <c r="J296" i="8"/>
  <c r="J297" i="8"/>
  <c r="J298" i="8"/>
  <c r="J299" i="8"/>
  <c r="J300" i="8"/>
  <c r="J301" i="8"/>
  <c r="J302" i="8"/>
  <c r="J303" i="8"/>
  <c r="J304" i="8"/>
  <c r="J305" i="8"/>
  <c r="J306" i="8"/>
  <c r="J307" i="8"/>
  <c r="J308" i="8"/>
  <c r="J309" i="8"/>
  <c r="J310" i="8"/>
  <c r="J311" i="8"/>
  <c r="J312" i="8"/>
  <c r="J313" i="8"/>
  <c r="J314" i="8"/>
  <c r="J315" i="8"/>
  <c r="J316" i="8"/>
  <c r="J317" i="8"/>
  <c r="J318" i="8"/>
  <c r="J319" i="8"/>
  <c r="J320" i="8"/>
  <c r="J321" i="8"/>
  <c r="J322" i="8"/>
  <c r="J323" i="8"/>
  <c r="J324" i="8"/>
  <c r="J325" i="8"/>
  <c r="J326" i="8"/>
  <c r="J327" i="8"/>
  <c r="J328" i="8"/>
  <c r="J329" i="8"/>
  <c r="J330" i="8"/>
  <c r="J331" i="8"/>
  <c r="J332" i="8"/>
  <c r="J333" i="8"/>
  <c r="J334" i="8"/>
  <c r="J335" i="8"/>
  <c r="J336" i="8"/>
  <c r="J337" i="8"/>
  <c r="J338" i="8"/>
  <c r="J339" i="8"/>
  <c r="J340" i="8"/>
  <c r="J341" i="8"/>
  <c r="J342" i="8"/>
  <c r="J343" i="8"/>
  <c r="J344" i="8"/>
  <c r="J345" i="8"/>
  <c r="J346" i="8"/>
  <c r="J347" i="8"/>
  <c r="J348" i="8"/>
  <c r="J349" i="8"/>
  <c r="J350" i="8"/>
  <c r="J351" i="8"/>
  <c r="J352" i="8"/>
  <c r="J353" i="8"/>
  <c r="J354" i="8"/>
  <c r="J355" i="8"/>
  <c r="J356" i="8"/>
  <c r="J357" i="8"/>
  <c r="J358" i="8"/>
  <c r="J359" i="8"/>
  <c r="J360" i="8"/>
  <c r="J361" i="8"/>
  <c r="J362" i="8"/>
  <c r="J363" i="8"/>
  <c r="J364" i="8"/>
  <c r="J365" i="8"/>
  <c r="J366" i="8"/>
  <c r="J367" i="8"/>
  <c r="J368" i="8"/>
  <c r="J369" i="8"/>
  <c r="J370" i="8"/>
  <c r="J371" i="8"/>
  <c r="J372" i="8"/>
  <c r="J373" i="8"/>
  <c r="J374" i="8"/>
  <c r="J375" i="8"/>
  <c r="J376" i="8"/>
  <c r="J377" i="8"/>
  <c r="J378" i="8"/>
  <c r="J379" i="8"/>
  <c r="J380" i="8"/>
  <c r="J381" i="8"/>
  <c r="J382" i="8"/>
  <c r="J383" i="8"/>
  <c r="J384" i="8"/>
  <c r="J38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122" i="7"/>
  <c r="L123" i="7"/>
  <c r="L124" i="7"/>
  <c r="L125" i="7"/>
  <c r="L126" i="7"/>
  <c r="L127" i="7"/>
  <c r="L128" i="7"/>
  <c r="L129" i="7"/>
  <c r="L130" i="7"/>
  <c r="L131" i="7"/>
  <c r="L132" i="7"/>
  <c r="L133" i="7"/>
  <c r="L134" i="7"/>
  <c r="L135" i="7"/>
  <c r="L136" i="7"/>
  <c r="L137" i="7"/>
  <c r="L138" i="7"/>
  <c r="L139" i="7"/>
  <c r="L140" i="7"/>
  <c r="L141" i="7"/>
  <c r="L142" i="7"/>
  <c r="L143" i="7"/>
  <c r="L144" i="7"/>
  <c r="L145" i="7"/>
  <c r="L146" i="7"/>
  <c r="L147" i="7"/>
  <c r="L148" i="7"/>
  <c r="L149" i="7"/>
  <c r="L150" i="7"/>
  <c r="L151" i="7"/>
  <c r="L152" i="7"/>
  <c r="L153" i="7"/>
  <c r="L154" i="7"/>
  <c r="L155" i="7"/>
  <c r="L156" i="7"/>
  <c r="L157" i="7"/>
  <c r="L158" i="7"/>
  <c r="L159" i="7"/>
  <c r="L160" i="7"/>
  <c r="L161" i="7"/>
  <c r="L162" i="7"/>
  <c r="L163" i="7"/>
  <c r="L164" i="7"/>
  <c r="L165" i="7"/>
  <c r="L166" i="7"/>
  <c r="L167" i="7"/>
  <c r="L168" i="7"/>
  <c r="L169" i="7"/>
  <c r="L170" i="7"/>
  <c r="L171" i="7"/>
  <c r="L172" i="7"/>
  <c r="L173" i="7"/>
  <c r="L174" i="7"/>
  <c r="L175" i="7"/>
  <c r="L176" i="7"/>
  <c r="L177" i="7"/>
  <c r="L178" i="7"/>
  <c r="L179" i="7"/>
  <c r="L180" i="7"/>
  <c r="L181" i="7"/>
  <c r="L182" i="7"/>
  <c r="L183" i="7"/>
  <c r="L184" i="7"/>
  <c r="L185" i="7"/>
  <c r="L186" i="7"/>
  <c r="L187" i="7"/>
  <c r="L188" i="7"/>
  <c r="L189" i="7"/>
  <c r="L190" i="7"/>
  <c r="L191" i="7"/>
  <c r="L192" i="7"/>
  <c r="L193" i="7"/>
  <c r="L194" i="7"/>
  <c r="L195" i="7"/>
  <c r="L196" i="7"/>
  <c r="L197" i="7"/>
  <c r="L198" i="7"/>
  <c r="L199" i="7"/>
  <c r="L200" i="7"/>
  <c r="L201" i="7"/>
  <c r="L202" i="7"/>
  <c r="L203" i="7"/>
  <c r="L204" i="7"/>
  <c r="L205" i="7"/>
  <c r="L206" i="7"/>
  <c r="L207" i="7"/>
  <c r="L208" i="7"/>
  <c r="L209" i="7"/>
  <c r="L210" i="7"/>
  <c r="L211" i="7"/>
  <c r="L212" i="7"/>
  <c r="L213" i="7"/>
  <c r="L214" i="7"/>
  <c r="L215" i="7"/>
  <c r="L216" i="7"/>
  <c r="L217" i="7"/>
  <c r="L218" i="7"/>
  <c r="L219" i="7"/>
  <c r="L220" i="7"/>
  <c r="L221" i="7"/>
  <c r="L222" i="7"/>
  <c r="L223" i="7"/>
  <c r="L224" i="7"/>
  <c r="L225" i="7"/>
  <c r="L226" i="7"/>
  <c r="L227" i="7"/>
  <c r="L228" i="7"/>
  <c r="L229" i="7"/>
  <c r="L230" i="7"/>
  <c r="L231" i="7"/>
  <c r="L232" i="7"/>
  <c r="L233" i="7"/>
  <c r="L234" i="7"/>
  <c r="L235" i="7"/>
  <c r="L236" i="7"/>
  <c r="L237" i="7"/>
  <c r="L238" i="7"/>
  <c r="L239" i="7"/>
  <c r="L240" i="7"/>
  <c r="L24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122" i="7"/>
  <c r="K123" i="7"/>
  <c r="K124" i="7"/>
  <c r="K125" i="7"/>
  <c r="K126" i="7"/>
  <c r="K127" i="7"/>
  <c r="K128" i="7"/>
  <c r="K129" i="7"/>
  <c r="K130" i="7"/>
  <c r="K131" i="7"/>
  <c r="K132" i="7"/>
  <c r="K133" i="7"/>
  <c r="K134" i="7"/>
  <c r="K135" i="7"/>
  <c r="K136" i="7"/>
  <c r="K137" i="7"/>
  <c r="K138" i="7"/>
  <c r="K139" i="7"/>
  <c r="K140" i="7"/>
  <c r="K141" i="7"/>
  <c r="K142" i="7"/>
  <c r="K143" i="7"/>
  <c r="K144" i="7"/>
  <c r="K145" i="7"/>
  <c r="K146" i="7"/>
  <c r="K147" i="7"/>
  <c r="K148" i="7"/>
  <c r="K149" i="7"/>
  <c r="K150" i="7"/>
  <c r="K151" i="7"/>
  <c r="K152" i="7"/>
  <c r="K153" i="7"/>
  <c r="K154" i="7"/>
  <c r="K155" i="7"/>
  <c r="K156" i="7"/>
  <c r="K157" i="7"/>
  <c r="K158" i="7"/>
  <c r="K159" i="7"/>
  <c r="K160" i="7"/>
  <c r="K161" i="7"/>
  <c r="K162" i="7"/>
  <c r="K163" i="7"/>
  <c r="K164" i="7"/>
  <c r="K165" i="7"/>
  <c r="K166" i="7"/>
  <c r="K167" i="7"/>
  <c r="K168" i="7"/>
  <c r="K169" i="7"/>
  <c r="K170" i="7"/>
  <c r="K171" i="7"/>
  <c r="K172" i="7"/>
  <c r="K173" i="7"/>
  <c r="K174" i="7"/>
  <c r="K175" i="7"/>
  <c r="K176" i="7"/>
  <c r="K177" i="7"/>
  <c r="K178" i="7"/>
  <c r="K179" i="7"/>
  <c r="K180" i="7"/>
  <c r="K181" i="7"/>
  <c r="K182" i="7"/>
  <c r="K183" i="7"/>
  <c r="K184" i="7"/>
  <c r="K185" i="7"/>
  <c r="K186" i="7"/>
  <c r="K187" i="7"/>
  <c r="K188" i="7"/>
  <c r="K189" i="7"/>
  <c r="K190" i="7"/>
  <c r="K191" i="7"/>
  <c r="K192" i="7"/>
  <c r="K193" i="7"/>
  <c r="K194" i="7"/>
  <c r="K195" i="7"/>
  <c r="K196" i="7"/>
  <c r="K197" i="7"/>
  <c r="K198" i="7"/>
  <c r="K199" i="7"/>
  <c r="K200" i="7"/>
  <c r="K201" i="7"/>
  <c r="K202" i="7"/>
  <c r="K203" i="7"/>
  <c r="K204" i="7"/>
  <c r="K205" i="7"/>
  <c r="K206" i="7"/>
  <c r="K207" i="7"/>
  <c r="K208" i="7"/>
  <c r="K209" i="7"/>
  <c r="K210" i="7"/>
  <c r="K211" i="7"/>
  <c r="K212" i="7"/>
  <c r="K213" i="7"/>
  <c r="K214" i="7"/>
  <c r="K215" i="7"/>
  <c r="K216" i="7"/>
  <c r="K217" i="7"/>
  <c r="K218" i="7"/>
  <c r="K219" i="7"/>
  <c r="K220" i="7"/>
  <c r="K221" i="7"/>
  <c r="K222" i="7"/>
  <c r="K223" i="7"/>
  <c r="K224" i="7"/>
  <c r="K225" i="7"/>
  <c r="K226" i="7"/>
  <c r="K227" i="7"/>
  <c r="K228" i="7"/>
  <c r="K229" i="7"/>
  <c r="K230" i="7"/>
  <c r="K231" i="7"/>
  <c r="K232" i="7"/>
  <c r="K233" i="7"/>
  <c r="K234" i="7"/>
  <c r="K235" i="7"/>
  <c r="K236" i="7"/>
  <c r="K237" i="7"/>
  <c r="K238" i="7"/>
  <c r="K239" i="7"/>
  <c r="K240" i="7"/>
  <c r="K24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122" i="7"/>
  <c r="J123" i="7"/>
  <c r="J124" i="7"/>
  <c r="J125" i="7"/>
  <c r="J126" i="7"/>
  <c r="J127" i="7"/>
  <c r="J128" i="7"/>
  <c r="J129" i="7"/>
  <c r="J130" i="7"/>
  <c r="J131" i="7"/>
  <c r="J132" i="7"/>
  <c r="J133" i="7"/>
  <c r="J134" i="7"/>
  <c r="J135" i="7"/>
  <c r="J136" i="7"/>
  <c r="J137" i="7"/>
  <c r="J138" i="7"/>
  <c r="J139" i="7"/>
  <c r="J140" i="7"/>
  <c r="J141" i="7"/>
  <c r="J142" i="7"/>
  <c r="J143" i="7"/>
  <c r="J144" i="7"/>
  <c r="J145" i="7"/>
  <c r="J146" i="7"/>
  <c r="J147" i="7"/>
  <c r="J148" i="7"/>
  <c r="J149" i="7"/>
  <c r="J150" i="7"/>
  <c r="J151" i="7"/>
  <c r="J152" i="7"/>
  <c r="J153" i="7"/>
  <c r="J154" i="7"/>
  <c r="J155" i="7"/>
  <c r="J156" i="7"/>
  <c r="J157" i="7"/>
  <c r="J158" i="7"/>
  <c r="J159" i="7"/>
  <c r="J160" i="7"/>
  <c r="J161" i="7"/>
  <c r="J162" i="7"/>
  <c r="J163" i="7"/>
  <c r="J164" i="7"/>
  <c r="J165" i="7"/>
  <c r="J166" i="7"/>
  <c r="J167" i="7"/>
  <c r="J168" i="7"/>
  <c r="J169" i="7"/>
  <c r="J170" i="7"/>
  <c r="J171" i="7"/>
  <c r="J172" i="7"/>
  <c r="J173" i="7"/>
  <c r="J174" i="7"/>
  <c r="J175" i="7"/>
  <c r="J176" i="7"/>
  <c r="J177" i="7"/>
  <c r="J178" i="7"/>
  <c r="J179" i="7"/>
  <c r="J180" i="7"/>
  <c r="J181" i="7"/>
  <c r="J182" i="7"/>
  <c r="J183" i="7"/>
  <c r="J184" i="7"/>
  <c r="J185" i="7"/>
  <c r="J186" i="7"/>
  <c r="J187" i="7"/>
  <c r="J188" i="7"/>
  <c r="J189" i="7"/>
  <c r="J190" i="7"/>
  <c r="J191" i="7"/>
  <c r="J192" i="7"/>
  <c r="J193" i="7"/>
  <c r="J194" i="7"/>
  <c r="J195" i="7"/>
  <c r="J196" i="7"/>
  <c r="J197" i="7"/>
  <c r="J198" i="7"/>
  <c r="J199" i="7"/>
  <c r="J200" i="7"/>
  <c r="J201" i="7"/>
  <c r="J202" i="7"/>
  <c r="J203" i="7"/>
  <c r="J204" i="7"/>
  <c r="J205" i="7"/>
  <c r="J206" i="7"/>
  <c r="J207" i="7"/>
  <c r="J208" i="7"/>
  <c r="J209" i="7"/>
  <c r="J210" i="7"/>
  <c r="J211" i="7"/>
  <c r="J212" i="7"/>
  <c r="J213" i="7"/>
  <c r="J214" i="7"/>
  <c r="J215" i="7"/>
  <c r="J216" i="7"/>
  <c r="J217" i="7"/>
  <c r="J218" i="7"/>
  <c r="J219" i="7"/>
  <c r="J220" i="7"/>
  <c r="J221" i="7"/>
  <c r="J222" i="7"/>
  <c r="J223" i="7"/>
  <c r="J224" i="7"/>
  <c r="J225" i="7"/>
  <c r="J226" i="7"/>
  <c r="J227" i="7"/>
  <c r="J228" i="7"/>
  <c r="J229" i="7"/>
  <c r="J230" i="7"/>
  <c r="J231" i="7"/>
  <c r="J232" i="7"/>
  <c r="J233" i="7"/>
  <c r="J234" i="7"/>
  <c r="J235" i="7"/>
  <c r="J236" i="7"/>
  <c r="J237" i="7"/>
  <c r="J238" i="7"/>
  <c r="J239" i="7"/>
  <c r="J240" i="7"/>
  <c r="J24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122" i="6"/>
  <c r="L123" i="6"/>
  <c r="L124" i="6"/>
  <c r="L125" i="6"/>
  <c r="L126" i="6"/>
  <c r="L127" i="6"/>
  <c r="L128" i="6"/>
  <c r="L129" i="6"/>
  <c r="L130" i="6"/>
  <c r="L131" i="6"/>
  <c r="L132" i="6"/>
  <c r="L133" i="6"/>
  <c r="L134" i="6"/>
  <c r="L135" i="6"/>
  <c r="L136" i="6"/>
  <c r="L137" i="6"/>
  <c r="L138" i="6"/>
  <c r="L139" i="6"/>
  <c r="L140" i="6"/>
  <c r="L141" i="6"/>
  <c r="L142" i="6"/>
  <c r="L143" i="6"/>
  <c r="L144" i="6"/>
  <c r="L145" i="6"/>
  <c r="L146" i="6"/>
  <c r="L147" i="6"/>
  <c r="L148" i="6"/>
  <c r="L149" i="6"/>
  <c r="L150" i="6"/>
  <c r="L151" i="6"/>
  <c r="L152" i="6"/>
  <c r="L153" i="6"/>
  <c r="L154" i="6"/>
  <c r="L155" i="6"/>
  <c r="L156" i="6"/>
  <c r="L157" i="6"/>
  <c r="L158" i="6"/>
  <c r="L159" i="6"/>
  <c r="L160" i="6"/>
  <c r="L161" i="6"/>
  <c r="L162" i="6"/>
  <c r="L163" i="6"/>
  <c r="L164" i="6"/>
  <c r="L165" i="6"/>
  <c r="L166" i="6"/>
  <c r="L167" i="6"/>
  <c r="L168" i="6"/>
  <c r="L169" i="6"/>
  <c r="L170" i="6"/>
  <c r="L171" i="6"/>
  <c r="L172" i="6"/>
  <c r="L173" i="6"/>
  <c r="L174" i="6"/>
  <c r="L175" i="6"/>
  <c r="L176" i="6"/>
  <c r="L177" i="6"/>
  <c r="L178" i="6"/>
  <c r="L179" i="6"/>
  <c r="L180" i="6"/>
  <c r="L181" i="6"/>
  <c r="L182" i="6"/>
  <c r="L183" i="6"/>
  <c r="L184" i="6"/>
  <c r="L185" i="6"/>
  <c r="L186" i="6"/>
  <c r="L187" i="6"/>
  <c r="L188" i="6"/>
  <c r="L189" i="6"/>
  <c r="L190" i="6"/>
  <c r="L191" i="6"/>
  <c r="L192" i="6"/>
  <c r="L193" i="6"/>
  <c r="L194" i="6"/>
  <c r="L195" i="6"/>
  <c r="L196" i="6"/>
  <c r="L197" i="6"/>
  <c r="L198" i="6"/>
  <c r="L199" i="6"/>
  <c r="L200" i="6"/>
  <c r="L201" i="6"/>
  <c r="L202" i="6"/>
  <c r="L203" i="6"/>
  <c r="L204" i="6"/>
  <c r="L205" i="6"/>
  <c r="L206" i="6"/>
  <c r="L207" i="6"/>
  <c r="L208" i="6"/>
  <c r="L209" i="6"/>
  <c r="L210" i="6"/>
  <c r="L211" i="6"/>
  <c r="L212" i="6"/>
  <c r="L213" i="6"/>
  <c r="L214" i="6"/>
  <c r="L215" i="6"/>
  <c r="L216" i="6"/>
  <c r="L217" i="6"/>
  <c r="L218" i="6"/>
  <c r="L219" i="6"/>
  <c r="L220" i="6"/>
  <c r="L221" i="6"/>
  <c r="L222" i="6"/>
  <c r="L223" i="6"/>
  <c r="L224" i="6"/>
  <c r="L225" i="6"/>
  <c r="L226" i="6"/>
  <c r="L227" i="6"/>
  <c r="L228" i="6"/>
  <c r="L229" i="6"/>
  <c r="L230" i="6"/>
  <c r="L231" i="6"/>
  <c r="L232" i="6"/>
  <c r="L233" i="6"/>
  <c r="L234" i="6"/>
  <c r="L235" i="6"/>
  <c r="L236" i="6"/>
  <c r="L237" i="6"/>
  <c r="L238" i="6"/>
  <c r="L239" i="6"/>
  <c r="L240" i="6"/>
  <c r="L24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122" i="6"/>
  <c r="K123" i="6"/>
  <c r="K124" i="6"/>
  <c r="K125" i="6"/>
  <c r="K126" i="6"/>
  <c r="K127" i="6"/>
  <c r="K128" i="6"/>
  <c r="K129" i="6"/>
  <c r="K130" i="6"/>
  <c r="K131" i="6"/>
  <c r="K132" i="6"/>
  <c r="K133" i="6"/>
  <c r="K134" i="6"/>
  <c r="K135" i="6"/>
  <c r="K136" i="6"/>
  <c r="K137" i="6"/>
  <c r="K138" i="6"/>
  <c r="K139" i="6"/>
  <c r="K140" i="6"/>
  <c r="K141" i="6"/>
  <c r="K142" i="6"/>
  <c r="K143" i="6"/>
  <c r="K144" i="6"/>
  <c r="K145" i="6"/>
  <c r="K146" i="6"/>
  <c r="K147" i="6"/>
  <c r="K148" i="6"/>
  <c r="K149" i="6"/>
  <c r="K150" i="6"/>
  <c r="K151" i="6"/>
  <c r="K152" i="6"/>
  <c r="K153" i="6"/>
  <c r="K154" i="6"/>
  <c r="K155" i="6"/>
  <c r="K156" i="6"/>
  <c r="K157" i="6"/>
  <c r="K158" i="6"/>
  <c r="K159" i="6"/>
  <c r="K160" i="6"/>
  <c r="K161" i="6"/>
  <c r="K162" i="6"/>
  <c r="K163" i="6"/>
  <c r="K164" i="6"/>
  <c r="K165" i="6"/>
  <c r="K166" i="6"/>
  <c r="K167" i="6"/>
  <c r="K168" i="6"/>
  <c r="K169" i="6"/>
  <c r="K170" i="6"/>
  <c r="K171" i="6"/>
  <c r="K172" i="6"/>
  <c r="K173" i="6"/>
  <c r="K174" i="6"/>
  <c r="K175" i="6"/>
  <c r="K176" i="6"/>
  <c r="K177" i="6"/>
  <c r="K178" i="6"/>
  <c r="K179" i="6"/>
  <c r="K180" i="6"/>
  <c r="K181" i="6"/>
  <c r="K182" i="6"/>
  <c r="K183" i="6"/>
  <c r="K184" i="6"/>
  <c r="K185" i="6"/>
  <c r="K186" i="6"/>
  <c r="K187" i="6"/>
  <c r="K188" i="6"/>
  <c r="K189" i="6"/>
  <c r="K190" i="6"/>
  <c r="K191" i="6"/>
  <c r="K192" i="6"/>
  <c r="K193" i="6"/>
  <c r="K194" i="6"/>
  <c r="K195" i="6"/>
  <c r="K196" i="6"/>
  <c r="K197" i="6"/>
  <c r="K198" i="6"/>
  <c r="K199" i="6"/>
  <c r="K200" i="6"/>
  <c r="K201" i="6"/>
  <c r="K202" i="6"/>
  <c r="K203" i="6"/>
  <c r="K204" i="6"/>
  <c r="K205" i="6"/>
  <c r="K206" i="6"/>
  <c r="K207" i="6"/>
  <c r="K208" i="6"/>
  <c r="K209" i="6"/>
  <c r="K210" i="6"/>
  <c r="K211" i="6"/>
  <c r="K212" i="6"/>
  <c r="K213" i="6"/>
  <c r="K214" i="6"/>
  <c r="K215" i="6"/>
  <c r="K216" i="6"/>
  <c r="K217" i="6"/>
  <c r="K218" i="6"/>
  <c r="K219" i="6"/>
  <c r="K220" i="6"/>
  <c r="K221" i="6"/>
  <c r="K222" i="6"/>
  <c r="K223" i="6"/>
  <c r="K224" i="6"/>
  <c r="K225" i="6"/>
  <c r="K226" i="6"/>
  <c r="K227" i="6"/>
  <c r="K228" i="6"/>
  <c r="K229" i="6"/>
  <c r="K230" i="6"/>
  <c r="K231" i="6"/>
  <c r="K232" i="6"/>
  <c r="K233" i="6"/>
  <c r="K234" i="6"/>
  <c r="K235" i="6"/>
  <c r="K236" i="6"/>
  <c r="K237" i="6"/>
  <c r="K238" i="6"/>
  <c r="K239" i="6"/>
  <c r="K240" i="6"/>
  <c r="K24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122" i="6"/>
  <c r="J123" i="6"/>
  <c r="J124" i="6"/>
  <c r="J125" i="6"/>
  <c r="J126" i="6"/>
  <c r="J127" i="6"/>
  <c r="J128" i="6"/>
  <c r="J129" i="6"/>
  <c r="J130" i="6"/>
  <c r="J131" i="6"/>
  <c r="J132" i="6"/>
  <c r="J133" i="6"/>
  <c r="J134" i="6"/>
  <c r="J135" i="6"/>
  <c r="J136" i="6"/>
  <c r="J137" i="6"/>
  <c r="J138" i="6"/>
  <c r="J139" i="6"/>
  <c r="J140" i="6"/>
  <c r="J141" i="6"/>
  <c r="J142" i="6"/>
  <c r="J143" i="6"/>
  <c r="J144" i="6"/>
  <c r="J145" i="6"/>
  <c r="J146" i="6"/>
  <c r="J147" i="6"/>
  <c r="J148" i="6"/>
  <c r="J149" i="6"/>
  <c r="J150" i="6"/>
  <c r="J151" i="6"/>
  <c r="J152" i="6"/>
  <c r="J153" i="6"/>
  <c r="J154" i="6"/>
  <c r="J155" i="6"/>
  <c r="J156" i="6"/>
  <c r="J157" i="6"/>
  <c r="J158" i="6"/>
  <c r="J159" i="6"/>
  <c r="J160" i="6"/>
  <c r="J161" i="6"/>
  <c r="J162" i="6"/>
  <c r="J163" i="6"/>
  <c r="J164" i="6"/>
  <c r="J165" i="6"/>
  <c r="J166" i="6"/>
  <c r="J167" i="6"/>
  <c r="J168" i="6"/>
  <c r="J169" i="6"/>
  <c r="J170" i="6"/>
  <c r="J171" i="6"/>
  <c r="J172" i="6"/>
  <c r="J173" i="6"/>
  <c r="J174" i="6"/>
  <c r="J175" i="6"/>
  <c r="J176" i="6"/>
  <c r="J177" i="6"/>
  <c r="J178" i="6"/>
  <c r="J179" i="6"/>
  <c r="J180" i="6"/>
  <c r="J181" i="6"/>
  <c r="J182" i="6"/>
  <c r="J183" i="6"/>
  <c r="J184" i="6"/>
  <c r="J185" i="6"/>
  <c r="J186" i="6"/>
  <c r="J187" i="6"/>
  <c r="J188" i="6"/>
  <c r="J189" i="6"/>
  <c r="J190" i="6"/>
  <c r="J191" i="6"/>
  <c r="J192" i="6"/>
  <c r="J193" i="6"/>
  <c r="J194" i="6"/>
  <c r="J195" i="6"/>
  <c r="J196" i="6"/>
  <c r="J197" i="6"/>
  <c r="J198" i="6"/>
  <c r="J199" i="6"/>
  <c r="J200" i="6"/>
  <c r="J201" i="6"/>
  <c r="J202" i="6"/>
  <c r="J203" i="6"/>
  <c r="J204" i="6"/>
  <c r="J205" i="6"/>
  <c r="J206" i="6"/>
  <c r="J207" i="6"/>
  <c r="J208" i="6"/>
  <c r="J209" i="6"/>
  <c r="J210" i="6"/>
  <c r="J211" i="6"/>
  <c r="J212" i="6"/>
  <c r="J213" i="6"/>
  <c r="J214" i="6"/>
  <c r="J215" i="6"/>
  <c r="J216" i="6"/>
  <c r="J217" i="6"/>
  <c r="J218" i="6"/>
  <c r="J219" i="6"/>
  <c r="J220" i="6"/>
  <c r="J221" i="6"/>
  <c r="J222" i="6"/>
  <c r="J223" i="6"/>
  <c r="J224" i="6"/>
  <c r="J225" i="6"/>
  <c r="J226" i="6"/>
  <c r="J227" i="6"/>
  <c r="J228" i="6"/>
  <c r="J229" i="6"/>
  <c r="J230" i="6"/>
  <c r="J231" i="6"/>
  <c r="J232" i="6"/>
  <c r="J233" i="6"/>
  <c r="J234" i="6"/>
  <c r="J235" i="6"/>
  <c r="J236" i="6"/>
  <c r="J237" i="6"/>
  <c r="J238" i="6"/>
  <c r="J239" i="6"/>
  <c r="J240" i="6"/>
  <c r="J24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78" i="5"/>
  <c r="L279" i="5"/>
  <c r="L280" i="5"/>
  <c r="L281" i="5"/>
  <c r="L282" i="5"/>
  <c r="L283" i="5"/>
  <c r="L284" i="5"/>
  <c r="L285" i="5"/>
  <c r="L286" i="5"/>
  <c r="L287" i="5"/>
  <c r="L288" i="5"/>
  <c r="L289" i="5"/>
  <c r="L290" i="5"/>
  <c r="L291" i="5"/>
  <c r="L292" i="5"/>
  <c r="L293" i="5"/>
  <c r="L294" i="5"/>
  <c r="L295" i="5"/>
  <c r="L296" i="5"/>
  <c r="L297" i="5"/>
  <c r="L298" i="5"/>
  <c r="L299" i="5"/>
  <c r="L300" i="5"/>
  <c r="L301" i="5"/>
  <c r="L302" i="5"/>
  <c r="L303" i="5"/>
  <c r="L304" i="5"/>
  <c r="L305" i="5"/>
  <c r="L306" i="5"/>
  <c r="L307" i="5"/>
  <c r="L308" i="5"/>
  <c r="L309" i="5"/>
  <c r="L310" i="5"/>
  <c r="L311" i="5"/>
  <c r="L312" i="5"/>
  <c r="L313" i="5"/>
  <c r="L314" i="5"/>
  <c r="L315" i="5"/>
  <c r="L316" i="5"/>
  <c r="L317" i="5"/>
  <c r="L318" i="5"/>
  <c r="L319" i="5"/>
  <c r="L320" i="5"/>
  <c r="L321" i="5"/>
  <c r="L322" i="5"/>
  <c r="L323" i="5"/>
  <c r="L324" i="5"/>
  <c r="L325" i="5"/>
  <c r="L326" i="5"/>
  <c r="L327" i="5"/>
  <c r="L328" i="5"/>
  <c r="L329" i="5"/>
  <c r="L330" i="5"/>
  <c r="L331" i="5"/>
  <c r="L332" i="5"/>
  <c r="L333" i="5"/>
  <c r="L334" i="5"/>
  <c r="L335" i="5"/>
  <c r="L336" i="5"/>
  <c r="L337" i="5"/>
  <c r="L338" i="5"/>
  <c r="L339" i="5"/>
  <c r="L340" i="5"/>
  <c r="L341" i="5"/>
  <c r="L342" i="5"/>
  <c r="L343" i="5"/>
  <c r="L344" i="5"/>
  <c r="L345" i="5"/>
  <c r="L346" i="5"/>
  <c r="L347" i="5"/>
  <c r="L348" i="5"/>
  <c r="L349" i="5"/>
  <c r="L350" i="5"/>
  <c r="L351" i="5"/>
  <c r="L352" i="5"/>
  <c r="L353" i="5"/>
  <c r="L354" i="5"/>
  <c r="L355" i="5"/>
  <c r="L356" i="5"/>
  <c r="L357" i="5"/>
  <c r="L358" i="5"/>
  <c r="L359" i="5"/>
  <c r="L360" i="5"/>
  <c r="L361" i="5"/>
  <c r="L362" i="5"/>
  <c r="L363" i="5"/>
  <c r="L364" i="5"/>
  <c r="L365" i="5"/>
  <c r="L366" i="5"/>
  <c r="L367" i="5"/>
  <c r="L368" i="5"/>
  <c r="L369" i="5"/>
  <c r="L370" i="5"/>
  <c r="L371" i="5"/>
  <c r="L372" i="5"/>
  <c r="L373" i="5"/>
  <c r="L374" i="5"/>
  <c r="L375" i="5"/>
  <c r="L376" i="5"/>
  <c r="L377" i="5"/>
  <c r="L378" i="5"/>
  <c r="L379" i="5"/>
  <c r="L380" i="5"/>
  <c r="L381" i="5"/>
  <c r="L382" i="5"/>
  <c r="L383" i="5"/>
  <c r="L384" i="5"/>
  <c r="L385" i="5"/>
  <c r="L386" i="5"/>
  <c r="L387" i="5"/>
  <c r="L388" i="5"/>
  <c r="L389" i="5"/>
  <c r="L390" i="5"/>
  <c r="L391" i="5"/>
  <c r="L392" i="5"/>
  <c r="L393" i="5"/>
  <c r="L394" i="5"/>
  <c r="L395" i="5"/>
  <c r="L396" i="5"/>
  <c r="L397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78" i="5"/>
  <c r="K279" i="5"/>
  <c r="K280" i="5"/>
  <c r="K281" i="5"/>
  <c r="K282" i="5"/>
  <c r="K283" i="5"/>
  <c r="K284" i="5"/>
  <c r="K285" i="5"/>
  <c r="K286" i="5"/>
  <c r="K287" i="5"/>
  <c r="K288" i="5"/>
  <c r="K289" i="5"/>
  <c r="K290" i="5"/>
  <c r="K291" i="5"/>
  <c r="K292" i="5"/>
  <c r="K293" i="5"/>
  <c r="K294" i="5"/>
  <c r="K295" i="5"/>
  <c r="K296" i="5"/>
  <c r="K297" i="5"/>
  <c r="K298" i="5"/>
  <c r="K299" i="5"/>
  <c r="K300" i="5"/>
  <c r="K301" i="5"/>
  <c r="K302" i="5"/>
  <c r="K303" i="5"/>
  <c r="K304" i="5"/>
  <c r="K305" i="5"/>
  <c r="K306" i="5"/>
  <c r="K307" i="5"/>
  <c r="K308" i="5"/>
  <c r="K309" i="5"/>
  <c r="K310" i="5"/>
  <c r="K311" i="5"/>
  <c r="K312" i="5"/>
  <c r="K313" i="5"/>
  <c r="K314" i="5"/>
  <c r="K315" i="5"/>
  <c r="K316" i="5"/>
  <c r="K317" i="5"/>
  <c r="K318" i="5"/>
  <c r="K319" i="5"/>
  <c r="K320" i="5"/>
  <c r="K321" i="5"/>
  <c r="K322" i="5"/>
  <c r="K323" i="5"/>
  <c r="K324" i="5"/>
  <c r="K325" i="5"/>
  <c r="K326" i="5"/>
  <c r="K327" i="5"/>
  <c r="K328" i="5"/>
  <c r="K329" i="5"/>
  <c r="K330" i="5"/>
  <c r="K331" i="5"/>
  <c r="K332" i="5"/>
  <c r="K333" i="5"/>
  <c r="K334" i="5"/>
  <c r="K335" i="5"/>
  <c r="K336" i="5"/>
  <c r="K337" i="5"/>
  <c r="K338" i="5"/>
  <c r="K339" i="5"/>
  <c r="K340" i="5"/>
  <c r="K341" i="5"/>
  <c r="K342" i="5"/>
  <c r="K343" i="5"/>
  <c r="K344" i="5"/>
  <c r="K345" i="5"/>
  <c r="K346" i="5"/>
  <c r="K347" i="5"/>
  <c r="K348" i="5"/>
  <c r="K349" i="5"/>
  <c r="K350" i="5"/>
  <c r="K351" i="5"/>
  <c r="K352" i="5"/>
  <c r="K353" i="5"/>
  <c r="K354" i="5"/>
  <c r="K355" i="5"/>
  <c r="K356" i="5"/>
  <c r="K357" i="5"/>
  <c r="K358" i="5"/>
  <c r="K359" i="5"/>
  <c r="K360" i="5"/>
  <c r="K361" i="5"/>
  <c r="K362" i="5"/>
  <c r="K363" i="5"/>
  <c r="K364" i="5"/>
  <c r="K365" i="5"/>
  <c r="K366" i="5"/>
  <c r="K367" i="5"/>
  <c r="K368" i="5"/>
  <c r="K369" i="5"/>
  <c r="K370" i="5"/>
  <c r="K371" i="5"/>
  <c r="K372" i="5"/>
  <c r="K373" i="5"/>
  <c r="K374" i="5"/>
  <c r="K375" i="5"/>
  <c r="K376" i="5"/>
  <c r="K377" i="5"/>
  <c r="K378" i="5"/>
  <c r="K379" i="5"/>
  <c r="K380" i="5"/>
  <c r="K381" i="5"/>
  <c r="K382" i="5"/>
  <c r="K383" i="5"/>
  <c r="K384" i="5"/>
  <c r="K385" i="5"/>
  <c r="K386" i="5"/>
  <c r="K387" i="5"/>
  <c r="K388" i="5"/>
  <c r="K389" i="5"/>
  <c r="K390" i="5"/>
  <c r="K391" i="5"/>
  <c r="K392" i="5"/>
  <c r="K393" i="5"/>
  <c r="K394" i="5"/>
  <c r="K395" i="5"/>
  <c r="K396" i="5"/>
  <c r="K39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78" i="5"/>
  <c r="J279" i="5"/>
  <c r="J280" i="5"/>
  <c r="J281" i="5"/>
  <c r="J282" i="5"/>
  <c r="J283" i="5"/>
  <c r="J284" i="5"/>
  <c r="J285" i="5"/>
  <c r="J286" i="5"/>
  <c r="J287" i="5"/>
  <c r="J288" i="5"/>
  <c r="J289" i="5"/>
  <c r="J290" i="5"/>
  <c r="J291" i="5"/>
  <c r="J292" i="5"/>
  <c r="J293" i="5"/>
  <c r="J294" i="5"/>
  <c r="J295" i="5"/>
  <c r="J296" i="5"/>
  <c r="J297" i="5"/>
  <c r="J298" i="5"/>
  <c r="J299" i="5"/>
  <c r="J300" i="5"/>
  <c r="J301" i="5"/>
  <c r="J302" i="5"/>
  <c r="J303" i="5"/>
  <c r="J304" i="5"/>
  <c r="J305" i="5"/>
  <c r="J306" i="5"/>
  <c r="J307" i="5"/>
  <c r="J308" i="5"/>
  <c r="J309" i="5"/>
  <c r="J310" i="5"/>
  <c r="J311" i="5"/>
  <c r="J312" i="5"/>
  <c r="J313" i="5"/>
  <c r="J314" i="5"/>
  <c r="J315" i="5"/>
  <c r="J316" i="5"/>
  <c r="J317" i="5"/>
  <c r="J318" i="5"/>
  <c r="J319" i="5"/>
  <c r="J320" i="5"/>
  <c r="J321" i="5"/>
  <c r="J322" i="5"/>
  <c r="J323" i="5"/>
  <c r="J324" i="5"/>
  <c r="J325" i="5"/>
  <c r="J326" i="5"/>
  <c r="J327" i="5"/>
  <c r="J328" i="5"/>
  <c r="J329" i="5"/>
  <c r="J330" i="5"/>
  <c r="J331" i="5"/>
  <c r="J332" i="5"/>
  <c r="J333" i="5"/>
  <c r="J334" i="5"/>
  <c r="J335" i="5"/>
  <c r="J336" i="5"/>
  <c r="J337" i="5"/>
  <c r="J338" i="5"/>
  <c r="J339" i="5"/>
  <c r="J340" i="5"/>
  <c r="J341" i="5"/>
  <c r="J342" i="5"/>
  <c r="J343" i="5"/>
  <c r="J344" i="5"/>
  <c r="J345" i="5"/>
  <c r="J346" i="5"/>
  <c r="J347" i="5"/>
  <c r="J348" i="5"/>
  <c r="J349" i="5"/>
  <c r="J350" i="5"/>
  <c r="J351" i="5"/>
  <c r="J352" i="5"/>
  <c r="J353" i="5"/>
  <c r="J354" i="5"/>
  <c r="J355" i="5"/>
  <c r="J356" i="5"/>
  <c r="J357" i="5"/>
  <c r="J358" i="5"/>
  <c r="J359" i="5"/>
  <c r="J360" i="5"/>
  <c r="J361" i="5"/>
  <c r="J362" i="5"/>
  <c r="J363" i="5"/>
  <c r="J364" i="5"/>
  <c r="J365" i="5"/>
  <c r="J366" i="5"/>
  <c r="J367" i="5"/>
  <c r="J368" i="5"/>
  <c r="J369" i="5"/>
  <c r="J370" i="5"/>
  <c r="J371" i="5"/>
  <c r="J372" i="5"/>
  <c r="J373" i="5"/>
  <c r="J374" i="5"/>
  <c r="J375" i="5"/>
  <c r="J376" i="5"/>
  <c r="J377" i="5"/>
  <c r="J378" i="5"/>
  <c r="J379" i="5"/>
  <c r="J380" i="5"/>
  <c r="J381" i="5"/>
  <c r="J382" i="5"/>
  <c r="J383" i="5"/>
  <c r="J384" i="5"/>
  <c r="J385" i="5"/>
  <c r="J386" i="5"/>
  <c r="J387" i="5"/>
  <c r="J388" i="5"/>
  <c r="J389" i="5"/>
  <c r="J390" i="5"/>
  <c r="J391" i="5"/>
  <c r="J392" i="5"/>
  <c r="J393" i="5"/>
  <c r="J394" i="5"/>
  <c r="J395" i="5"/>
  <c r="J396" i="5"/>
  <c r="J397" i="5"/>
  <c r="J2" i="5"/>
  <c r="L213" i="9" l="1"/>
  <c r="Q213" i="9"/>
  <c r="O3" i="9"/>
  <c r="J3" i="9"/>
  <c r="G213" i="9"/>
  <c r="E3" i="9"/>
  <c r="B21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<sst xmlns="http://schemas.openxmlformats.org/spreadsheetml/2006/main" count="74" uniqueCount="26">
  <si>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</si>
  <si>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</si>
  <si>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</si>
  <si>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</si>
  <si>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</si>
  <si>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</si>
  <si>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</si>
  <si>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</si>
  <si>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</si>
  <si>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</si>
  <si>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</si>
  <si>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</si>
  <si>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</si>
  <si>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</si>
  <si>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</si>
  <si>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</si>
  <si>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</si>
  <si>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</si>
  <si>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</si>
  <si>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</si>
  <si>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</si>
  <si>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8D</t>
  </si>
  <si>
    <t>Norm CO2</t>
  </si>
  <si>
    <t>7D</t>
  </si>
  <si>
    <t>6D</t>
  </si>
  <si>
    <t>5D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</si>
</sst>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5-8D Cart Run 1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'5D - 6D - 7D - 8D'!$B$1:$E$1</c:f>
              <c:strCache>
                <c:ptCount val="1"/>
                <c:pt idx="0">
                  <c:v>5D</c:v>
                </c:pt>
              </c:strCache>
            </c:strRef>
          </c:tx>
          <c:marker>
            <c:symbol val="none"/>
          </c:marker>
          <c:xVal>
            <c:numRef>
              <c:f>'5D - 6D - 7D - 8D'!$A$3:$A$212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'5D - 6D - 7D - 8D'!$E$3:$E$212</c:f>
              <c:numCache>
                <c:formatCode>0.000</c:formatCode>
                <c:ptCount val="210"/>
                <c:pt idx="0">
                  <c:v>0.54986728322729184</c:v>
                </c:pt>
                <c:pt idx="1">
                  <c:v>0.56533019678874574</c:v>
                </c:pt>
                <c:pt idx="2">
                  <c:v>0.56882051672746081</c:v>
                </c:pt>
                <c:pt idx="3">
                  <c:v>0.53824794979911006</c:v>
                </c:pt>
                <c:pt idx="4">
                  <c:v>0.53895630724990051</c:v>
                </c:pt>
                <c:pt idx="5">
                  <c:v>0.56065337368901669</c:v>
                </c:pt>
                <c:pt idx="6">
                  <c:v>0.56207046264534377</c:v>
                </c:pt>
                <c:pt idx="7">
                  <c:v>0.56505394290735966</c:v>
                </c:pt>
                <c:pt idx="8">
                  <c:v>0.55435519977341818</c:v>
                </c:pt>
                <c:pt idx="9">
                  <c:v>0.56656699860130344</c:v>
                </c:pt>
                <c:pt idx="10">
                  <c:v>0.53182183920788262</c:v>
                </c:pt>
                <c:pt idx="11">
                  <c:v>0.52880821456246396</c:v>
                </c:pt>
                <c:pt idx="12">
                  <c:v>0.52484576089107138</c:v>
                </c:pt>
                <c:pt idx="13">
                  <c:v>0.53752625368778795</c:v>
                </c:pt>
                <c:pt idx="14">
                  <c:v>0.55017433442856667</c:v>
                </c:pt>
                <c:pt idx="15">
                  <c:v>0.56406176443046163</c:v>
                </c:pt>
                <c:pt idx="16">
                  <c:v>0.54829182390606501</c:v>
                </c:pt>
                <c:pt idx="17">
                  <c:v>0.55874284027263521</c:v>
                </c:pt>
                <c:pt idx="18">
                  <c:v>0.57165622440107511</c:v>
                </c:pt>
                <c:pt idx="19">
                  <c:v>0.56772960639057557</c:v>
                </c:pt>
                <c:pt idx="20">
                  <c:v>0.55360705778164487</c:v>
                </c:pt>
                <c:pt idx="21">
                  <c:v>0.58144043145150315</c:v>
                </c:pt>
                <c:pt idx="22">
                  <c:v>0.55457763965291873</c:v>
                </c:pt>
                <c:pt idx="23">
                  <c:v>0.54980321638729746</c:v>
                </c:pt>
                <c:pt idx="24">
                  <c:v>0.58513808093608022</c:v>
                </c:pt>
                <c:pt idx="25">
                  <c:v>0.59942681718748825</c:v>
                </c:pt>
                <c:pt idx="26">
                  <c:v>0.58562559167968509</c:v>
                </c:pt>
                <c:pt idx="27">
                  <c:v>0.58379154974355441</c:v>
                </c:pt>
                <c:pt idx="28">
                  <c:v>0.58253115643235165</c:v>
                </c:pt>
                <c:pt idx="29">
                  <c:v>0.58231300335673719</c:v>
                </c:pt>
                <c:pt idx="30">
                  <c:v>0.58630047236068528</c:v>
                </c:pt>
                <c:pt idx="31">
                  <c:v>0.58711376022924022</c:v>
                </c:pt>
                <c:pt idx="32">
                  <c:v>0.58684127489119897</c:v>
                </c:pt>
                <c:pt idx="33">
                  <c:v>0.58283973419317392</c:v>
                </c:pt>
                <c:pt idx="34">
                  <c:v>0.58518497265028058</c:v>
                </c:pt>
                <c:pt idx="35">
                  <c:v>0.57842833336563082</c:v>
                </c:pt>
                <c:pt idx="36">
                  <c:v>0.57338141668252196</c:v>
                </c:pt>
                <c:pt idx="37">
                  <c:v>0.57694978697881361</c:v>
                </c:pt>
                <c:pt idx="38">
                  <c:v>0.57644350183486825</c:v>
                </c:pt>
                <c:pt idx="39">
                  <c:v>0.57299358719710958</c:v>
                </c:pt>
                <c:pt idx="40">
                  <c:v>0.59541374934313074</c:v>
                </c:pt>
                <c:pt idx="41">
                  <c:v>0.59881519539451844</c:v>
                </c:pt>
                <c:pt idx="42">
                  <c:v>0.59848800053788775</c:v>
                </c:pt>
                <c:pt idx="43">
                  <c:v>0.59700138278621284</c:v>
                </c:pt>
                <c:pt idx="44">
                  <c:v>0.59434779101239432</c:v>
                </c:pt>
                <c:pt idx="45">
                  <c:v>0.6238641826642416</c:v>
                </c:pt>
                <c:pt idx="46">
                  <c:v>0.62465596012645019</c:v>
                </c:pt>
                <c:pt idx="47">
                  <c:v>0.62456710239801005</c:v>
                </c:pt>
                <c:pt idx="48">
                  <c:v>0.62474485017266701</c:v>
                </c:pt>
                <c:pt idx="49">
                  <c:v>0.62988063266365668</c:v>
                </c:pt>
                <c:pt idx="50">
                  <c:v>0.62998033008074095</c:v>
                </c:pt>
                <c:pt idx="51">
                  <c:v>0.64725794048634511</c:v>
                </c:pt>
                <c:pt idx="52">
                  <c:v>0.64207549072526193</c:v>
                </c:pt>
                <c:pt idx="53">
                  <c:v>0.63341944542707695</c:v>
                </c:pt>
                <c:pt idx="54">
                  <c:v>0.63153693490457508</c:v>
                </c:pt>
                <c:pt idx="55">
                  <c:v>0.6022449825358106</c:v>
                </c:pt>
                <c:pt idx="56">
                  <c:v>0.60201470381500732</c:v>
                </c:pt>
                <c:pt idx="57">
                  <c:v>0.61117573701972538</c:v>
                </c:pt>
                <c:pt idx="58">
                  <c:v>0.62101596378362289</c:v>
                </c:pt>
                <c:pt idx="59">
                  <c:v>0.61918780976188192</c:v>
                </c:pt>
                <c:pt idx="60">
                  <c:v>0.64633851726412872</c:v>
                </c:pt>
                <c:pt idx="61">
                  <c:v>0.66049664797348473</c:v>
                </c:pt>
                <c:pt idx="62">
                  <c:v>0.66171664406317399</c:v>
                </c:pt>
                <c:pt idx="63">
                  <c:v>0.6670364605362894</c:v>
                </c:pt>
                <c:pt idx="64">
                  <c:v>0.69388580323673021</c:v>
                </c:pt>
                <c:pt idx="65">
                  <c:v>0.68862117559592972</c:v>
                </c:pt>
                <c:pt idx="66">
                  <c:v>0.67261205410471936</c:v>
                </c:pt>
                <c:pt idx="67">
                  <c:v>0.65984224530275259</c:v>
                </c:pt>
                <c:pt idx="68">
                  <c:v>0.66176189680299913</c:v>
                </c:pt>
                <c:pt idx="69">
                  <c:v>0.64775948322419663</c:v>
                </c:pt>
                <c:pt idx="70">
                  <c:v>0.65402988476431556</c:v>
                </c:pt>
                <c:pt idx="71">
                  <c:v>0.63846457207476592</c:v>
                </c:pt>
                <c:pt idx="72">
                  <c:v>0.63588267586106662</c:v>
                </c:pt>
                <c:pt idx="73">
                  <c:v>0.62125237910125941</c:v>
                </c:pt>
                <c:pt idx="74">
                  <c:v>0.63827010477652246</c:v>
                </c:pt>
                <c:pt idx="75">
                  <c:v>0.68310534727017802</c:v>
                </c:pt>
                <c:pt idx="76">
                  <c:v>0.71476821322034334</c:v>
                </c:pt>
                <c:pt idx="77">
                  <c:v>0.68238768120085491</c:v>
                </c:pt>
                <c:pt idx="78">
                  <c:v>0.63654163201297409</c:v>
                </c:pt>
                <c:pt idx="79">
                  <c:v>0.63879932293652197</c:v>
                </c:pt>
                <c:pt idx="80">
                  <c:v>0.62406621724847144</c:v>
                </c:pt>
                <c:pt idx="81">
                  <c:v>0.62549353480457581</c:v>
                </c:pt>
                <c:pt idx="82">
                  <c:v>0.59702160723601094</c:v>
                </c:pt>
                <c:pt idx="83">
                  <c:v>0.59112362097456994</c:v>
                </c:pt>
                <c:pt idx="84">
                  <c:v>0.58459141289355521</c:v>
                </c:pt>
                <c:pt idx="85">
                  <c:v>0.56993153436254129</c:v>
                </c:pt>
                <c:pt idx="86">
                  <c:v>0.56856337226939857</c:v>
                </c:pt>
                <c:pt idx="87">
                  <c:v>0.57094901602746195</c:v>
                </c:pt>
                <c:pt idx="88">
                  <c:v>0.56933311908750139</c:v>
                </c:pt>
                <c:pt idx="89">
                  <c:v>0.56284313378261408</c:v>
                </c:pt>
                <c:pt idx="90">
                  <c:v>0.54437195715014086</c:v>
                </c:pt>
                <c:pt idx="91">
                  <c:v>0.5341325652127622</c:v>
                </c:pt>
                <c:pt idx="92">
                  <c:v>0.52860896131580115</c:v>
                </c:pt>
                <c:pt idx="93">
                  <c:v>0.52603161050383274</c:v>
                </c:pt>
                <c:pt idx="94">
                  <c:v>0.51157769424088184</c:v>
                </c:pt>
                <c:pt idx="95">
                  <c:v>0.51135954116526772</c:v>
                </c:pt>
                <c:pt idx="96">
                  <c:v>0.49581901128471823</c:v>
                </c:pt>
                <c:pt idx="97">
                  <c:v>0.50440427437498869</c:v>
                </c:pt>
                <c:pt idx="98">
                  <c:v>0.49320995721202537</c:v>
                </c:pt>
                <c:pt idx="99">
                  <c:v>0.48921924004375472</c:v>
                </c:pt>
                <c:pt idx="100">
                  <c:v>0.49100478915518153</c:v>
                </c:pt>
                <c:pt idx="101">
                  <c:v>0.51357444365842053</c:v>
                </c:pt>
                <c:pt idx="102">
                  <c:v>0.51716172500821167</c:v>
                </c:pt>
                <c:pt idx="103">
                  <c:v>0.51965020193285194</c:v>
                </c:pt>
                <c:pt idx="104">
                  <c:v>0.51928388285378302</c:v>
                </c:pt>
                <c:pt idx="105">
                  <c:v>0.51790503388404951</c:v>
                </c:pt>
                <c:pt idx="106">
                  <c:v>0.55900536542110946</c:v>
                </c:pt>
                <c:pt idx="107">
                  <c:v>0.54738556563667107</c:v>
                </c:pt>
                <c:pt idx="108">
                  <c:v>0.54633525403622329</c:v>
                </c:pt>
                <c:pt idx="109">
                  <c:v>0.54389524569795467</c:v>
                </c:pt>
                <c:pt idx="110">
                  <c:v>0.54423184635265753</c:v>
                </c:pt>
                <c:pt idx="111">
                  <c:v>0.5258756527702827</c:v>
                </c:pt>
                <c:pt idx="112">
                  <c:v>0.51284729367118886</c:v>
                </c:pt>
                <c:pt idx="113">
                  <c:v>0.5105284931563473</c:v>
                </c:pt>
                <c:pt idx="114">
                  <c:v>0.5156238784258248</c:v>
                </c:pt>
                <c:pt idx="115">
                  <c:v>0.51694354769426587</c:v>
                </c:pt>
                <c:pt idx="116">
                  <c:v>0.51763838798373241</c:v>
                </c:pt>
                <c:pt idx="117">
                  <c:v>0.52283347067029318</c:v>
                </c:pt>
                <c:pt idx="118">
                  <c:v>0.53930629861068125</c:v>
                </c:pt>
                <c:pt idx="119">
                  <c:v>0.529811350303383</c:v>
                </c:pt>
                <c:pt idx="120">
                  <c:v>0.54109991100752153</c:v>
                </c:pt>
                <c:pt idx="121">
                  <c:v>0.55465298378891659</c:v>
                </c:pt>
                <c:pt idx="122">
                  <c:v>0.54202095957857166</c:v>
                </c:pt>
                <c:pt idx="123">
                  <c:v>0.54202095957857166</c:v>
                </c:pt>
                <c:pt idx="124">
                  <c:v>0.52695393878794416</c:v>
                </c:pt>
                <c:pt idx="125">
                  <c:v>0.52561592915764643</c:v>
                </c:pt>
                <c:pt idx="126">
                  <c:v>0.5275275793334272</c:v>
                </c:pt>
                <c:pt idx="127">
                  <c:v>0.51358625110758616</c:v>
                </c:pt>
                <c:pt idx="128">
                  <c:v>0.50596242573043415</c:v>
                </c:pt>
                <c:pt idx="129">
                  <c:v>0.50461858816948002</c:v>
                </c:pt>
                <c:pt idx="130">
                  <c:v>0.50745447311968606</c:v>
                </c:pt>
                <c:pt idx="131">
                  <c:v>0.51015564924402979</c:v>
                </c:pt>
                <c:pt idx="132">
                  <c:v>0.5234312768336854</c:v>
                </c:pt>
                <c:pt idx="133">
                  <c:v>0.5201106252253237</c:v>
                </c:pt>
                <c:pt idx="134">
                  <c:v>0.54914678754130342</c:v>
                </c:pt>
                <c:pt idx="135">
                  <c:v>0.57627400947196161</c:v>
                </c:pt>
                <c:pt idx="136">
                  <c:v>0.57605588063468061</c:v>
                </c:pt>
                <c:pt idx="137">
                  <c:v>0.58222804776464976</c:v>
                </c:pt>
                <c:pt idx="138">
                  <c:v>0.57415320221849064</c:v>
                </c:pt>
                <c:pt idx="139">
                  <c:v>0.56159070680349377</c:v>
                </c:pt>
                <c:pt idx="140">
                  <c:v>0.5491468117796352</c:v>
                </c:pt>
                <c:pt idx="141">
                  <c:v>0.55125960910238758</c:v>
                </c:pt>
                <c:pt idx="142">
                  <c:v>0.55214026045192444</c:v>
                </c:pt>
                <c:pt idx="143">
                  <c:v>0.55373593614350258</c:v>
                </c:pt>
                <c:pt idx="144">
                  <c:v>0.55064150089616837</c:v>
                </c:pt>
                <c:pt idx="145">
                  <c:v>0.55742444954936621</c:v>
                </c:pt>
                <c:pt idx="146">
                  <c:v>0.5523182407501338</c:v>
                </c:pt>
                <c:pt idx="147">
                  <c:v>0.57252868943757829</c:v>
                </c:pt>
                <c:pt idx="148">
                  <c:v>0.61588993094614741</c:v>
                </c:pt>
                <c:pt idx="149">
                  <c:v>0.63073837270212474</c:v>
                </c:pt>
                <c:pt idx="150">
                  <c:v>0.62681765068545925</c:v>
                </c:pt>
                <c:pt idx="151">
                  <c:v>0.62629249488523486</c:v>
                </c:pt>
                <c:pt idx="152">
                  <c:v>0.64267603105870286</c:v>
                </c:pt>
                <c:pt idx="153">
                  <c:v>0.64610705080185071</c:v>
                </c:pt>
                <c:pt idx="154">
                  <c:v>0.64502714127131044</c:v>
                </c:pt>
                <c:pt idx="155">
                  <c:v>0.61897631098751171</c:v>
                </c:pt>
                <c:pt idx="156">
                  <c:v>0.61744929601432408</c:v>
                </c:pt>
                <c:pt idx="157">
                  <c:v>0.61897631098751171</c:v>
                </c:pt>
                <c:pt idx="158">
                  <c:v>0.61598744491275992</c:v>
                </c:pt>
                <c:pt idx="159">
                  <c:v>0.62099217113751848</c:v>
                </c:pt>
                <c:pt idx="160">
                  <c:v>0.62327811747850126</c:v>
                </c:pt>
                <c:pt idx="161">
                  <c:v>0.60277460110736469</c:v>
                </c:pt>
                <c:pt idx="162">
                  <c:v>0.60072243033395301</c:v>
                </c:pt>
                <c:pt idx="163">
                  <c:v>0.60451977723561101</c:v>
                </c:pt>
                <c:pt idx="164">
                  <c:v>0.60268575145836945</c:v>
                </c:pt>
                <c:pt idx="165">
                  <c:v>0.5846508728976797</c:v>
                </c:pt>
                <c:pt idx="166">
                  <c:v>0.56875209530292259</c:v>
                </c:pt>
                <c:pt idx="167">
                  <c:v>0.55551772493228957</c:v>
                </c:pt>
                <c:pt idx="168">
                  <c:v>0.55742172970224946</c:v>
                </c:pt>
                <c:pt idx="169">
                  <c:v>0.57122790698430692</c:v>
                </c:pt>
                <c:pt idx="170">
                  <c:v>0.57592608928807976</c:v>
                </c:pt>
                <c:pt idx="171">
                  <c:v>0.56312802506867488</c:v>
                </c:pt>
                <c:pt idx="172">
                  <c:v>0.55625295436382538</c:v>
                </c:pt>
                <c:pt idx="173">
                  <c:v>0.57431427086678211</c:v>
                </c:pt>
                <c:pt idx="174">
                  <c:v>0.5915097685550359</c:v>
                </c:pt>
                <c:pt idx="175">
                  <c:v>0.5902256571486848</c:v>
                </c:pt>
                <c:pt idx="176">
                  <c:v>0.57868977947732192</c:v>
                </c:pt>
                <c:pt idx="177">
                  <c:v>0.55175701676546507</c:v>
                </c:pt>
                <c:pt idx="178">
                  <c:v>0.5446436170118687</c:v>
                </c:pt>
                <c:pt idx="179">
                  <c:v>0.55483474056865356</c:v>
                </c:pt>
                <c:pt idx="180">
                  <c:v>0.57072855023027014</c:v>
                </c:pt>
                <c:pt idx="181">
                  <c:v>0.58610214778647307</c:v>
                </c:pt>
                <c:pt idx="182">
                  <c:v>0.59189104699164974</c:v>
                </c:pt>
                <c:pt idx="183">
                  <c:v>0.5899242532587996</c:v>
                </c:pt>
                <c:pt idx="184">
                  <c:v>0.59625395499448963</c:v>
                </c:pt>
                <c:pt idx="185">
                  <c:v>0.59051809401574862</c:v>
                </c:pt>
                <c:pt idx="186">
                  <c:v>0.58995253291456784</c:v>
                </c:pt>
                <c:pt idx="187">
                  <c:v>0.59234759055014763</c:v>
                </c:pt>
                <c:pt idx="188">
                  <c:v>0.60332243636317218</c:v>
                </c:pt>
                <c:pt idx="189">
                  <c:v>0.6042245981190556</c:v>
                </c:pt>
                <c:pt idx="190">
                  <c:v>0.63348697679606247</c:v>
                </c:pt>
                <c:pt idx="191">
                  <c:v>0.65218123404006911</c:v>
                </c:pt>
                <c:pt idx="192">
                  <c:v>0.66460363481646911</c:v>
                </c:pt>
                <c:pt idx="193">
                  <c:v>0.67020484695308336</c:v>
                </c:pt>
                <c:pt idx="194">
                  <c:v>0.66572393348907799</c:v>
                </c:pt>
                <c:pt idx="195">
                  <c:v>0.6812806922986252</c:v>
                </c:pt>
                <c:pt idx="196">
                  <c:v>0.68816839592895063</c:v>
                </c:pt>
                <c:pt idx="197">
                  <c:v>0.67579581433102665</c:v>
                </c:pt>
                <c:pt idx="198">
                  <c:v>0.67485371363044089</c:v>
                </c:pt>
                <c:pt idx="199">
                  <c:v>0.66192504386898421</c:v>
                </c:pt>
                <c:pt idx="200">
                  <c:v>0.64712914921804243</c:v>
                </c:pt>
                <c:pt idx="201">
                  <c:v>0.63733256783998171</c:v>
                </c:pt>
                <c:pt idx="202">
                  <c:v>0.63507620327020331</c:v>
                </c:pt>
                <c:pt idx="203">
                  <c:v>0.59345878729777501</c:v>
                </c:pt>
                <c:pt idx="204">
                  <c:v>0.59650200179384338</c:v>
                </c:pt>
                <c:pt idx="205">
                  <c:v>0.59807748535340288</c:v>
                </c:pt>
                <c:pt idx="206">
                  <c:v>0.58224430224112667</c:v>
                </c:pt>
                <c:pt idx="207">
                  <c:v>0.58438537114019973</c:v>
                </c:pt>
                <c:pt idx="208">
                  <c:v>0.58568209123369308</c:v>
                </c:pt>
                <c:pt idx="209">
                  <c:v>0.58115358533972183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'5D - 6D - 7D - 8D'!$G$1:$J$1</c:f>
              <c:strCache>
                <c:ptCount val="1"/>
                <c:pt idx="0">
                  <c:v>6D</c:v>
                </c:pt>
              </c:strCache>
            </c:strRef>
          </c:tx>
          <c:marker>
            <c:symbol val="none"/>
          </c:marker>
          <c:xVal>
            <c:numRef>
              <c:f>'5D - 6D - 7D - 8D'!$A$3:$A$212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'5D - 6D - 7D - 8D'!$J$3:$J$212</c:f>
              <c:numCache>
                <c:formatCode>0.000</c:formatCode>
                <c:ptCount val="210"/>
                <c:pt idx="0">
                  <c:v>0.7861446043794712</c:v>
                </c:pt>
                <c:pt idx="1">
                  <c:v>0.74004089720975486</c:v>
                </c:pt>
                <c:pt idx="2">
                  <c:v>0.69703162528737217</c:v>
                </c:pt>
                <c:pt idx="3">
                  <c:v>0.69358168641128082</c:v>
                </c:pt>
                <c:pt idx="4">
                  <c:v>0.71027221722991418</c:v>
                </c:pt>
                <c:pt idx="5">
                  <c:v>0.71181485469505879</c:v>
                </c:pt>
                <c:pt idx="6">
                  <c:v>0.7181256372978021</c:v>
                </c:pt>
                <c:pt idx="7">
                  <c:v>0.73775031979456895</c:v>
                </c:pt>
                <c:pt idx="8">
                  <c:v>0.70427320719762188</c:v>
                </c:pt>
                <c:pt idx="9">
                  <c:v>0.69949423853026849</c:v>
                </c:pt>
                <c:pt idx="10">
                  <c:v>0.66783680221768082</c:v>
                </c:pt>
                <c:pt idx="11">
                  <c:v>0.66983463264922039</c:v>
                </c:pt>
                <c:pt idx="12">
                  <c:v>0.65581031845043736</c:v>
                </c:pt>
                <c:pt idx="13">
                  <c:v>0.61215331562660291</c:v>
                </c:pt>
                <c:pt idx="14">
                  <c:v>0.63014645445312201</c:v>
                </c:pt>
                <c:pt idx="15">
                  <c:v>0.62278531985271002</c:v>
                </c:pt>
                <c:pt idx="16">
                  <c:v>0.62197383330043599</c:v>
                </c:pt>
                <c:pt idx="17">
                  <c:v>0.62293528717244351</c:v>
                </c:pt>
                <c:pt idx="18">
                  <c:v>0.58341177362815688</c:v>
                </c:pt>
                <c:pt idx="19">
                  <c:v>0.57466552808887339</c:v>
                </c:pt>
                <c:pt idx="20">
                  <c:v>0.57424318121689344</c:v>
                </c:pt>
                <c:pt idx="21">
                  <c:v>0.573122866385396</c:v>
                </c:pt>
                <c:pt idx="22">
                  <c:v>0.5763702746778302</c:v>
                </c:pt>
                <c:pt idx="23">
                  <c:v>0.56109635030037741</c:v>
                </c:pt>
                <c:pt idx="24">
                  <c:v>0.53329951300718004</c:v>
                </c:pt>
                <c:pt idx="25">
                  <c:v>0.53487499656673931</c:v>
                </c:pt>
                <c:pt idx="26">
                  <c:v>0.52398770636671832</c:v>
                </c:pt>
                <c:pt idx="27">
                  <c:v>0.52128650600404169</c:v>
                </c:pt>
                <c:pt idx="28">
                  <c:v>0.51471406502063377</c:v>
                </c:pt>
                <c:pt idx="29">
                  <c:v>0.51816399581728156</c:v>
                </c:pt>
                <c:pt idx="30">
                  <c:v>0.51661681295040673</c:v>
                </c:pt>
                <c:pt idx="31">
                  <c:v>0.51978798028098894</c:v>
                </c:pt>
                <c:pt idx="32">
                  <c:v>0.50524474801278418</c:v>
                </c:pt>
                <c:pt idx="33">
                  <c:v>0.49910217073346475</c:v>
                </c:pt>
                <c:pt idx="34">
                  <c:v>0.49940919769640707</c:v>
                </c:pt>
                <c:pt idx="35">
                  <c:v>0.51345372018609714</c:v>
                </c:pt>
                <c:pt idx="36">
                  <c:v>0.50785520168105658</c:v>
                </c:pt>
                <c:pt idx="37">
                  <c:v>0.52334681277786577</c:v>
                </c:pt>
                <c:pt idx="38">
                  <c:v>0.56457458178970998</c:v>
                </c:pt>
                <c:pt idx="39">
                  <c:v>0.60144100671341261</c:v>
                </c:pt>
                <c:pt idx="40">
                  <c:v>0.62537555090713937</c:v>
                </c:pt>
                <c:pt idx="41">
                  <c:v>0.67457096539762784</c:v>
                </c:pt>
                <c:pt idx="42">
                  <c:v>0.68775640082562872</c:v>
                </c:pt>
                <c:pt idx="43">
                  <c:v>0.70526022759226359</c:v>
                </c:pt>
                <c:pt idx="44">
                  <c:v>0.73446959228116859</c:v>
                </c:pt>
                <c:pt idx="45">
                  <c:v>0.73352077133463955</c:v>
                </c:pt>
                <c:pt idx="46">
                  <c:v>0.76118749855839951</c:v>
                </c:pt>
                <c:pt idx="47">
                  <c:v>0.77624779910308006</c:v>
                </c:pt>
                <c:pt idx="48">
                  <c:v>0.76013714656073084</c:v>
                </c:pt>
                <c:pt idx="49">
                  <c:v>0.7317069506468894</c:v>
                </c:pt>
                <c:pt idx="50">
                  <c:v>0.71588897557460285</c:v>
                </c:pt>
                <c:pt idx="51">
                  <c:v>0.7154042250753363</c:v>
                </c:pt>
                <c:pt idx="52">
                  <c:v>0.68299760813140797</c:v>
                </c:pt>
                <c:pt idx="53">
                  <c:v>0.68783985315482588</c:v>
                </c:pt>
                <c:pt idx="54">
                  <c:v>0.68687841544170747</c:v>
                </c:pt>
                <c:pt idx="55">
                  <c:v>0.68094545351688507</c:v>
                </c:pt>
                <c:pt idx="56">
                  <c:v>0.69987348632846491</c:v>
                </c:pt>
                <c:pt idx="57">
                  <c:v>0.70850441195870795</c:v>
                </c:pt>
                <c:pt idx="58">
                  <c:v>0.69821721640532453</c:v>
                </c:pt>
                <c:pt idx="59">
                  <c:v>0.67903064945550629</c:v>
                </c:pt>
                <c:pt idx="60">
                  <c:v>0.66945355558627562</c:v>
                </c:pt>
                <c:pt idx="61">
                  <c:v>0.65897339956642309</c:v>
                </c:pt>
                <c:pt idx="62">
                  <c:v>0.63831101415635216</c:v>
                </c:pt>
                <c:pt idx="63">
                  <c:v>0.67026738990813439</c:v>
                </c:pt>
                <c:pt idx="64">
                  <c:v>0.66966729526149715</c:v>
                </c:pt>
                <c:pt idx="65">
                  <c:v>0.68982881708575705</c:v>
                </c:pt>
                <c:pt idx="66">
                  <c:v>0.68172021697100282</c:v>
                </c:pt>
                <c:pt idx="67">
                  <c:v>0.67900339411637345</c:v>
                </c:pt>
                <c:pt idx="68">
                  <c:v>0.6817100241166274</c:v>
                </c:pt>
                <c:pt idx="69">
                  <c:v>0.66346071508034432</c:v>
                </c:pt>
                <c:pt idx="70">
                  <c:v>0.64830524636142461</c:v>
                </c:pt>
                <c:pt idx="71">
                  <c:v>0.61181100419284629</c:v>
                </c:pt>
                <c:pt idx="72">
                  <c:v>0.60040440570976694</c:v>
                </c:pt>
                <c:pt idx="73">
                  <c:v>0.65706688186910756</c:v>
                </c:pt>
                <c:pt idx="74">
                  <c:v>0.68349555706916509</c:v>
                </c:pt>
                <c:pt idx="75">
                  <c:v>0.69243843719826936</c:v>
                </c:pt>
                <c:pt idx="76">
                  <c:v>0.64971050903509275</c:v>
                </c:pt>
                <c:pt idx="77">
                  <c:v>0.67263992165320008</c:v>
                </c:pt>
                <c:pt idx="78">
                  <c:v>0.68044711314129647</c:v>
                </c:pt>
                <c:pt idx="79">
                  <c:v>0.6961627490692226</c:v>
                </c:pt>
                <c:pt idx="80">
                  <c:v>0.6757826320514243</c:v>
                </c:pt>
                <c:pt idx="81">
                  <c:v>0.63180646046056943</c:v>
                </c:pt>
                <c:pt idx="82">
                  <c:v>0.63006129241176767</c:v>
                </c:pt>
                <c:pt idx="83">
                  <c:v>0.58149688069289007</c:v>
                </c:pt>
                <c:pt idx="84">
                  <c:v>0.56319042869596114</c:v>
                </c:pt>
                <c:pt idx="85">
                  <c:v>0.55905648113959949</c:v>
                </c:pt>
                <c:pt idx="86">
                  <c:v>0.557052778952559</c:v>
                </c:pt>
                <c:pt idx="87">
                  <c:v>0.55804379843688212</c:v>
                </c:pt>
                <c:pt idx="88">
                  <c:v>0.53983118018097975</c:v>
                </c:pt>
                <c:pt idx="89">
                  <c:v>0.52281343026738358</c:v>
                </c:pt>
                <c:pt idx="90">
                  <c:v>0.51035064842835876</c:v>
                </c:pt>
                <c:pt idx="91">
                  <c:v>0.48645650145614366</c:v>
                </c:pt>
                <c:pt idx="92">
                  <c:v>0.48533293846032555</c:v>
                </c:pt>
                <c:pt idx="93">
                  <c:v>0.51367018144136367</c:v>
                </c:pt>
                <c:pt idx="94">
                  <c:v>0.51132450086633241</c:v>
                </c:pt>
                <c:pt idx="95">
                  <c:v>0.49882131372635052</c:v>
                </c:pt>
                <c:pt idx="96">
                  <c:v>0.50970862816470452</c:v>
                </c:pt>
                <c:pt idx="97">
                  <c:v>0.50499349701520813</c:v>
                </c:pt>
                <c:pt idx="98">
                  <c:v>0.49298308593729073</c:v>
                </c:pt>
                <c:pt idx="99">
                  <c:v>0.49252745085297056</c:v>
                </c:pt>
                <c:pt idx="100">
                  <c:v>0.50344971671637295</c:v>
                </c:pt>
                <c:pt idx="101">
                  <c:v>0.51685329714054395</c:v>
                </c:pt>
                <c:pt idx="102">
                  <c:v>0.48974321261306597</c:v>
                </c:pt>
                <c:pt idx="103">
                  <c:v>0.48995010004100209</c:v>
                </c:pt>
                <c:pt idx="104">
                  <c:v>0.45920829074133179</c:v>
                </c:pt>
                <c:pt idx="105">
                  <c:v>0.46519515089010205</c:v>
                </c:pt>
                <c:pt idx="106">
                  <c:v>0.4878418772363452</c:v>
                </c:pt>
                <c:pt idx="107">
                  <c:v>0.46287635037526081</c:v>
                </c:pt>
                <c:pt idx="108">
                  <c:v>0.46181039204452506</c:v>
                </c:pt>
                <c:pt idx="109">
                  <c:v>0.45892254166117991</c:v>
                </c:pt>
                <c:pt idx="110">
                  <c:v>0.48358780272930074</c:v>
                </c:pt>
                <c:pt idx="111">
                  <c:v>0.53104884038296096</c:v>
                </c:pt>
                <c:pt idx="112">
                  <c:v>0.48695692292403359</c:v>
                </c:pt>
                <c:pt idx="113">
                  <c:v>0.47049930447404026</c:v>
                </c:pt>
                <c:pt idx="114">
                  <c:v>0.47922105004049798</c:v>
                </c:pt>
                <c:pt idx="115">
                  <c:v>0.48092582086778723</c:v>
                </c:pt>
                <c:pt idx="116">
                  <c:v>0.46625333364962884</c:v>
                </c:pt>
                <c:pt idx="117">
                  <c:v>0.47945135299963565</c:v>
                </c:pt>
                <c:pt idx="118">
                  <c:v>0.51370093028458841</c:v>
                </c:pt>
                <c:pt idx="119">
                  <c:v>0.55969426931952138</c:v>
                </c:pt>
                <c:pt idx="120">
                  <c:v>0.59936727522103239</c:v>
                </c:pt>
                <c:pt idx="121">
                  <c:v>0.6267206892743834</c:v>
                </c:pt>
                <c:pt idx="122">
                  <c:v>0.64858741596441039</c:v>
                </c:pt>
                <c:pt idx="123">
                  <c:v>0.64739218652483244</c:v>
                </c:pt>
                <c:pt idx="124">
                  <c:v>0.62386434247279698</c:v>
                </c:pt>
                <c:pt idx="125">
                  <c:v>0.60984629024314907</c:v>
                </c:pt>
                <c:pt idx="126">
                  <c:v>0.57789747369790967</c:v>
                </c:pt>
                <c:pt idx="127">
                  <c:v>0.5565761159770396</c:v>
                </c:pt>
                <c:pt idx="128">
                  <c:v>0.56539561291169438</c:v>
                </c:pt>
                <c:pt idx="129">
                  <c:v>0.56685264889216558</c:v>
                </c:pt>
                <c:pt idx="130">
                  <c:v>0.53516152752456758</c:v>
                </c:pt>
                <c:pt idx="131">
                  <c:v>0.52059054711921671</c:v>
                </c:pt>
                <c:pt idx="132">
                  <c:v>0.52219519457038854</c:v>
                </c:pt>
                <c:pt idx="133">
                  <c:v>0.51978479224165475</c:v>
                </c:pt>
                <c:pt idx="134">
                  <c:v>0.52100478025190011</c:v>
                </c:pt>
                <c:pt idx="135">
                  <c:v>0.52289811430415734</c:v>
                </c:pt>
                <c:pt idx="136">
                  <c:v>0.52084594353074587</c:v>
                </c:pt>
                <c:pt idx="137">
                  <c:v>0.53341651839004567</c:v>
                </c:pt>
                <c:pt idx="138">
                  <c:v>0.56649775437505445</c:v>
                </c:pt>
                <c:pt idx="139">
                  <c:v>0.56671590745066891</c:v>
                </c:pt>
                <c:pt idx="140">
                  <c:v>0.5400254337891649</c:v>
                </c:pt>
                <c:pt idx="141">
                  <c:v>0.53579724269163242</c:v>
                </c:pt>
                <c:pt idx="142">
                  <c:v>0.53579724269163176</c:v>
                </c:pt>
                <c:pt idx="143">
                  <c:v>0.55275570048910405</c:v>
                </c:pt>
                <c:pt idx="144">
                  <c:v>0.57999069120170288</c:v>
                </c:pt>
                <c:pt idx="145">
                  <c:v>0.60979519876299015</c:v>
                </c:pt>
                <c:pt idx="146">
                  <c:v>0.62604138438331658</c:v>
                </c:pt>
                <c:pt idx="147">
                  <c:v>0.62334738730854056</c:v>
                </c:pt>
                <c:pt idx="148">
                  <c:v>0.60885265594448468</c:v>
                </c:pt>
                <c:pt idx="149">
                  <c:v>0.56198673692487244</c:v>
                </c:pt>
                <c:pt idx="150">
                  <c:v>0.54522032304024448</c:v>
                </c:pt>
                <c:pt idx="151">
                  <c:v>0.51798095932448107</c:v>
                </c:pt>
                <c:pt idx="152">
                  <c:v>0.5164943496522505</c:v>
                </c:pt>
                <c:pt idx="153">
                  <c:v>0.51586906239646513</c:v>
                </c:pt>
                <c:pt idx="154">
                  <c:v>0.50067051090390657</c:v>
                </c:pt>
                <c:pt idx="155">
                  <c:v>0.48756723719673067</c:v>
                </c:pt>
                <c:pt idx="156">
                  <c:v>0.50120918386545477</c:v>
                </c:pt>
                <c:pt idx="157">
                  <c:v>0.53292096051991267</c:v>
                </c:pt>
                <c:pt idx="158">
                  <c:v>0.52124186861934996</c:v>
                </c:pt>
                <c:pt idx="159">
                  <c:v>0.48911444917996855</c:v>
                </c:pt>
                <c:pt idx="160">
                  <c:v>0.47312681385676997</c:v>
                </c:pt>
                <c:pt idx="161">
                  <c:v>0.47625599093478149</c:v>
                </c:pt>
                <c:pt idx="162">
                  <c:v>0.47524606039695816</c:v>
                </c:pt>
                <c:pt idx="163">
                  <c:v>0.45777806929121823</c:v>
                </c:pt>
                <c:pt idx="164">
                  <c:v>0.45515224989287822</c:v>
                </c:pt>
                <c:pt idx="165">
                  <c:v>0.44917934902335732</c:v>
                </c:pt>
                <c:pt idx="166">
                  <c:v>0.49388487829024735</c:v>
                </c:pt>
                <c:pt idx="167">
                  <c:v>0.51759667873137993</c:v>
                </c:pt>
                <c:pt idx="168">
                  <c:v>0.48143007353735534</c:v>
                </c:pt>
                <c:pt idx="169">
                  <c:v>0.46792502722441009</c:v>
                </c:pt>
                <c:pt idx="170">
                  <c:v>0.45894174179434605</c:v>
                </c:pt>
                <c:pt idx="171">
                  <c:v>0.4311659727895672</c:v>
                </c:pt>
                <c:pt idx="172">
                  <c:v>0.41407826004214321</c:v>
                </c:pt>
                <c:pt idx="173">
                  <c:v>0.43287074361685673</c:v>
                </c:pt>
                <c:pt idx="174">
                  <c:v>0.42072711438596483</c:v>
                </c:pt>
                <c:pt idx="175">
                  <c:v>0.43587628073852891</c:v>
                </c:pt>
                <c:pt idx="176">
                  <c:v>0.42296784838434331</c:v>
                </c:pt>
                <c:pt idx="177">
                  <c:v>0.41072633113209234</c:v>
                </c:pt>
                <c:pt idx="178">
                  <c:v>0.40757273234235386</c:v>
                </c:pt>
                <c:pt idx="179">
                  <c:v>0.40965448488696743</c:v>
                </c:pt>
                <c:pt idx="180">
                  <c:v>0.42476954830493097</c:v>
                </c:pt>
                <c:pt idx="181">
                  <c:v>0.45424515252163356</c:v>
                </c:pt>
                <c:pt idx="182">
                  <c:v>0.43437625626314424</c:v>
                </c:pt>
                <c:pt idx="183">
                  <c:v>0.40817597889737178</c:v>
                </c:pt>
                <c:pt idx="184">
                  <c:v>0.44734529900778264</c:v>
                </c:pt>
                <c:pt idx="185">
                  <c:v>0.49209929686104392</c:v>
                </c:pt>
                <c:pt idx="186">
                  <c:v>0.48905652448290149</c:v>
                </c:pt>
                <c:pt idx="187">
                  <c:v>0.51699070424979776</c:v>
                </c:pt>
                <c:pt idx="188">
                  <c:v>0.5706346039894663</c:v>
                </c:pt>
                <c:pt idx="189">
                  <c:v>0.58347934355840314</c:v>
                </c:pt>
                <c:pt idx="190">
                  <c:v>0.62785141599953098</c:v>
                </c:pt>
                <c:pt idx="191">
                  <c:v>0.66610190330713626</c:v>
                </c:pt>
                <c:pt idx="192">
                  <c:v>0.70634205526144056</c:v>
                </c:pt>
                <c:pt idx="193">
                  <c:v>0.72229865388594849</c:v>
                </c:pt>
                <c:pt idx="194">
                  <c:v>0.73946589615676961</c:v>
                </c:pt>
                <c:pt idx="195">
                  <c:v>0.71337467673089683</c:v>
                </c:pt>
                <c:pt idx="196">
                  <c:v>0.66571569917056028</c:v>
                </c:pt>
                <c:pt idx="197">
                  <c:v>0.63636309601411956</c:v>
                </c:pt>
                <c:pt idx="198">
                  <c:v>0.62968161324969785</c:v>
                </c:pt>
                <c:pt idx="199">
                  <c:v>0.60578616904007465</c:v>
                </c:pt>
                <c:pt idx="200">
                  <c:v>0.58876709277270922</c:v>
                </c:pt>
                <c:pt idx="201">
                  <c:v>0.56768407218003225</c:v>
                </c:pt>
                <c:pt idx="202">
                  <c:v>0.57005889240834329</c:v>
                </c:pt>
                <c:pt idx="203">
                  <c:v>0.56356081150026438</c:v>
                </c:pt>
                <c:pt idx="204">
                  <c:v>0.57710039135866709</c:v>
                </c:pt>
                <c:pt idx="205">
                  <c:v>0.61624822530106427</c:v>
                </c:pt>
                <c:pt idx="206">
                  <c:v>0.65898549782817617</c:v>
                </c:pt>
                <c:pt idx="207">
                  <c:v>0.69951710827622693</c:v>
                </c:pt>
                <c:pt idx="208">
                  <c:v>0.75561530441290758</c:v>
                </c:pt>
                <c:pt idx="209">
                  <c:v>0.86776466489127613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'5D - 6D - 7D - 8D'!$L$1:$O$1</c:f>
              <c:strCache>
                <c:ptCount val="1"/>
                <c:pt idx="0">
                  <c:v>7D</c:v>
                </c:pt>
              </c:strCache>
            </c:strRef>
          </c:tx>
          <c:marker>
            <c:symbol val="none"/>
          </c:marker>
          <c:xVal>
            <c:numRef>
              <c:f>'5D - 6D - 7D - 8D'!$A$3:$A$212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'5D - 6D - 7D - 8D'!$O$3:$O$212</c:f>
              <c:numCache>
                <c:formatCode>0.000</c:formatCode>
                <c:ptCount val="210"/>
                <c:pt idx="0">
                  <c:v>1.7728496957823896</c:v>
                </c:pt>
                <c:pt idx="1">
                  <c:v>1.8189673622313509</c:v>
                </c:pt>
                <c:pt idx="2">
                  <c:v>1.8950776411897619</c:v>
                </c:pt>
                <c:pt idx="3">
                  <c:v>1.9035935837699036</c:v>
                </c:pt>
                <c:pt idx="4">
                  <c:v>2.1289488863756678</c:v>
                </c:pt>
                <c:pt idx="5">
                  <c:v>2.3365719563010745</c:v>
                </c:pt>
                <c:pt idx="6">
                  <c:v>2.378289069690581</c:v>
                </c:pt>
                <c:pt idx="7">
                  <c:v>2.6727275084263482</c:v>
                </c:pt>
                <c:pt idx="8">
                  <c:v>2.6432613180871627</c:v>
                </c:pt>
                <c:pt idx="9">
                  <c:v>2.7077944702346279</c:v>
                </c:pt>
                <c:pt idx="10">
                  <c:v>2.8070197435490769</c:v>
                </c:pt>
                <c:pt idx="11">
                  <c:v>2.7457018704742882</c:v>
                </c:pt>
                <c:pt idx="12">
                  <c:v>2.746267423496024</c:v>
                </c:pt>
                <c:pt idx="13">
                  <c:v>2.6968085311724872</c:v>
                </c:pt>
                <c:pt idx="14">
                  <c:v>2.2957511051047343</c:v>
                </c:pt>
                <c:pt idx="15">
                  <c:v>2.2020489854898773</c:v>
                </c:pt>
                <c:pt idx="16">
                  <c:v>1.9253822843406907</c:v>
                </c:pt>
                <c:pt idx="17">
                  <c:v>1.6885506982168275</c:v>
                </c:pt>
                <c:pt idx="18">
                  <c:v>1.7626618365488149</c:v>
                </c:pt>
                <c:pt idx="19">
                  <c:v>1.8213858520838322</c:v>
                </c:pt>
                <c:pt idx="20">
                  <c:v>1.8584376131050946</c:v>
                </c:pt>
                <c:pt idx="21">
                  <c:v>1.9463284826974308</c:v>
                </c:pt>
                <c:pt idx="22">
                  <c:v>1.9725616061576174</c:v>
                </c:pt>
                <c:pt idx="23">
                  <c:v>1.9670142760860665</c:v>
                </c:pt>
                <c:pt idx="24">
                  <c:v>1.9142690493349577</c:v>
                </c:pt>
                <c:pt idx="25">
                  <c:v>1.9259400537117743</c:v>
                </c:pt>
                <c:pt idx="26">
                  <c:v>1.8719437780134001</c:v>
                </c:pt>
                <c:pt idx="27">
                  <c:v>1.8475281736026485</c:v>
                </c:pt>
                <c:pt idx="28">
                  <c:v>1.7787005739649606</c:v>
                </c:pt>
                <c:pt idx="29">
                  <c:v>1.7365984074932694</c:v>
                </c:pt>
                <c:pt idx="30">
                  <c:v>1.7061353455007748</c:v>
                </c:pt>
                <c:pt idx="31">
                  <c:v>1.8036404499400887</c:v>
                </c:pt>
                <c:pt idx="32">
                  <c:v>1.7968698756145236</c:v>
                </c:pt>
                <c:pt idx="33">
                  <c:v>1.8027991230187648</c:v>
                </c:pt>
                <c:pt idx="34">
                  <c:v>1.7014777848626264</c:v>
                </c:pt>
                <c:pt idx="35">
                  <c:v>1.6001142648543947</c:v>
                </c:pt>
                <c:pt idx="36">
                  <c:v>1.616527374719622</c:v>
                </c:pt>
                <c:pt idx="37">
                  <c:v>1.6615421582247687</c:v>
                </c:pt>
                <c:pt idx="38">
                  <c:v>1.6706358117896185</c:v>
                </c:pt>
                <c:pt idx="39">
                  <c:v>1.6888748841466725</c:v>
                </c:pt>
                <c:pt idx="40">
                  <c:v>1.661275544642228</c:v>
                </c:pt>
                <c:pt idx="41">
                  <c:v>1.661453292416885</c:v>
                </c:pt>
                <c:pt idx="42">
                  <c:v>1.6571959535866276</c:v>
                </c:pt>
                <c:pt idx="43">
                  <c:v>1.7710859043942928</c:v>
                </c:pt>
                <c:pt idx="44">
                  <c:v>1.9787229335989427</c:v>
                </c:pt>
                <c:pt idx="45">
                  <c:v>2.0509456896529272</c:v>
                </c:pt>
                <c:pt idx="46">
                  <c:v>2.1528343654613855</c:v>
                </c:pt>
                <c:pt idx="47">
                  <c:v>2.1525116998475982</c:v>
                </c:pt>
                <c:pt idx="48">
                  <c:v>2.1270205589094791</c:v>
                </c:pt>
                <c:pt idx="49">
                  <c:v>2.3172730770035437</c:v>
                </c:pt>
                <c:pt idx="50">
                  <c:v>2.5777550061380503</c:v>
                </c:pt>
                <c:pt idx="51">
                  <c:v>2.6867210574817562</c:v>
                </c:pt>
                <c:pt idx="52">
                  <c:v>2.8645705118119564</c:v>
                </c:pt>
                <c:pt idx="53">
                  <c:v>2.8209413061287414</c:v>
                </c:pt>
                <c:pt idx="54">
                  <c:v>2.8168975749723693</c:v>
                </c:pt>
                <c:pt idx="55">
                  <c:v>2.7077760471011088</c:v>
                </c:pt>
                <c:pt idx="56">
                  <c:v>2.6807422606184006</c:v>
                </c:pt>
                <c:pt idx="57">
                  <c:v>2.5563685007044463</c:v>
                </c:pt>
                <c:pt idx="58">
                  <c:v>2.4991593502590925</c:v>
                </c:pt>
                <c:pt idx="59">
                  <c:v>2.4486555159889551</c:v>
                </c:pt>
                <c:pt idx="60">
                  <c:v>2.6557682493908952</c:v>
                </c:pt>
                <c:pt idx="61">
                  <c:v>2.8722045381229311</c:v>
                </c:pt>
                <c:pt idx="62">
                  <c:v>2.8530194099417141</c:v>
                </c:pt>
                <c:pt idx="63">
                  <c:v>2.8272195545896106</c:v>
                </c:pt>
                <c:pt idx="64">
                  <c:v>2.8738484417978829</c:v>
                </c:pt>
                <c:pt idx="65">
                  <c:v>2.8750495429929628</c:v>
                </c:pt>
                <c:pt idx="66">
                  <c:v>2.8312910823597943</c:v>
                </c:pt>
                <c:pt idx="67">
                  <c:v>2.7816001019197345</c:v>
                </c:pt>
                <c:pt idx="68">
                  <c:v>2.7473424532699178</c:v>
                </c:pt>
                <c:pt idx="69">
                  <c:v>2.6378259168636777</c:v>
                </c:pt>
                <c:pt idx="70">
                  <c:v>2.6042555492967874</c:v>
                </c:pt>
                <c:pt idx="71">
                  <c:v>2.6313279645293171</c:v>
                </c:pt>
                <c:pt idx="72">
                  <c:v>2.5880897240810112</c:v>
                </c:pt>
                <c:pt idx="73">
                  <c:v>2.5100767505475252</c:v>
                </c:pt>
                <c:pt idx="74">
                  <c:v>2.4570985514440431</c:v>
                </c:pt>
                <c:pt idx="75">
                  <c:v>2.7212929654987748</c:v>
                </c:pt>
                <c:pt idx="76">
                  <c:v>2.846327430449815</c:v>
                </c:pt>
                <c:pt idx="77">
                  <c:v>2.8114773325591886</c:v>
                </c:pt>
                <c:pt idx="78">
                  <c:v>2.7627667170446331</c:v>
                </c:pt>
                <c:pt idx="79">
                  <c:v>2.6788105287482158</c:v>
                </c:pt>
                <c:pt idx="80">
                  <c:v>2.7941108482662562</c:v>
                </c:pt>
                <c:pt idx="81">
                  <c:v>2.5443021318740087</c:v>
                </c:pt>
                <c:pt idx="82">
                  <c:v>2.4431226977521896</c:v>
                </c:pt>
                <c:pt idx="83">
                  <c:v>2.2087180449231911</c:v>
                </c:pt>
                <c:pt idx="84">
                  <c:v>2.1401512309373896</c:v>
                </c:pt>
                <c:pt idx="85">
                  <c:v>2.0838658731485387</c:v>
                </c:pt>
                <c:pt idx="86">
                  <c:v>2.0147720697284517</c:v>
                </c:pt>
                <c:pt idx="87">
                  <c:v>1.9385737849596734</c:v>
                </c:pt>
                <c:pt idx="88">
                  <c:v>1.9367957708164569</c:v>
                </c:pt>
                <c:pt idx="89">
                  <c:v>1.8679837855912795</c:v>
                </c:pt>
                <c:pt idx="90">
                  <c:v>1.8454178456086183</c:v>
                </c:pt>
                <c:pt idx="91">
                  <c:v>1.7984523819839755</c:v>
                </c:pt>
                <c:pt idx="92">
                  <c:v>1.7411556840050633</c:v>
                </c:pt>
                <c:pt idx="93">
                  <c:v>1.6535799288994195</c:v>
                </c:pt>
                <c:pt idx="94">
                  <c:v>1.7145819217687306</c:v>
                </c:pt>
                <c:pt idx="95">
                  <c:v>1.7896347720380743</c:v>
                </c:pt>
                <c:pt idx="96">
                  <c:v>1.8088075258916587</c:v>
                </c:pt>
                <c:pt idx="97">
                  <c:v>1.8438601462864983</c:v>
                </c:pt>
                <c:pt idx="98">
                  <c:v>2.0365500410482107</c:v>
                </c:pt>
                <c:pt idx="99">
                  <c:v>2.8992598934040532</c:v>
                </c:pt>
                <c:pt idx="100">
                  <c:v>2.9405628598601554</c:v>
                </c:pt>
                <c:pt idx="101">
                  <c:v>2.9379855090481866</c:v>
                </c:pt>
                <c:pt idx="102">
                  <c:v>2.9376031092003525</c:v>
                </c:pt>
                <c:pt idx="103">
                  <c:v>2.9964577302774247</c:v>
                </c:pt>
                <c:pt idx="104">
                  <c:v>3.0956253908473448</c:v>
                </c:pt>
                <c:pt idx="105">
                  <c:v>2.9954903965704727</c:v>
                </c:pt>
                <c:pt idx="106">
                  <c:v>2.8737997649262899</c:v>
                </c:pt>
                <c:pt idx="107">
                  <c:v>2.8278689904101406</c:v>
                </c:pt>
                <c:pt idx="108">
                  <c:v>2.7489973880917757</c:v>
                </c:pt>
                <c:pt idx="109">
                  <c:v>2.7482540792159385</c:v>
                </c:pt>
                <c:pt idx="110">
                  <c:v>2.7048430427672274</c:v>
                </c:pt>
                <c:pt idx="111">
                  <c:v>2.7047730556950689</c:v>
                </c:pt>
                <c:pt idx="112">
                  <c:v>2.642309740041398</c:v>
                </c:pt>
                <c:pt idx="113">
                  <c:v>2.4462333470787807</c:v>
                </c:pt>
                <c:pt idx="114">
                  <c:v>2.4157792115706247</c:v>
                </c:pt>
                <c:pt idx="115">
                  <c:v>2.5418155437740761</c:v>
                </c:pt>
                <c:pt idx="116">
                  <c:v>2.9344197839068022</c:v>
                </c:pt>
                <c:pt idx="117">
                  <c:v>2.9213232304455721</c:v>
                </c:pt>
                <c:pt idx="118">
                  <c:v>2.9087047233965517</c:v>
                </c:pt>
                <c:pt idx="119">
                  <c:v>2.8801017072439725</c:v>
                </c:pt>
                <c:pt idx="120">
                  <c:v>2.8063918993998347</c:v>
                </c:pt>
                <c:pt idx="121">
                  <c:v>2.486892331590262</c:v>
                </c:pt>
                <c:pt idx="122">
                  <c:v>2.1809072078122655</c:v>
                </c:pt>
                <c:pt idx="123">
                  <c:v>2.0179066211970809</c:v>
                </c:pt>
                <c:pt idx="124">
                  <c:v>3.1260489614179008</c:v>
                </c:pt>
                <c:pt idx="125">
                  <c:v>3.8767741211486002</c:v>
                </c:pt>
                <c:pt idx="126">
                  <c:v>3.8096937706520153</c:v>
                </c:pt>
                <c:pt idx="127">
                  <c:v>3.8334532607026572</c:v>
                </c:pt>
                <c:pt idx="128">
                  <c:v>3.7602255339645456</c:v>
                </c:pt>
                <c:pt idx="129">
                  <c:v>3.9578693310424229</c:v>
                </c:pt>
                <c:pt idx="130">
                  <c:v>3.8700652300067837</c:v>
                </c:pt>
                <c:pt idx="131">
                  <c:v>4.1876890403843872</c:v>
                </c:pt>
                <c:pt idx="132">
                  <c:v>4.0434010352161787</c:v>
                </c:pt>
                <c:pt idx="133">
                  <c:v>4.0106672234156253</c:v>
                </c:pt>
                <c:pt idx="134">
                  <c:v>4.1259675429336644</c:v>
                </c:pt>
                <c:pt idx="135">
                  <c:v>4.1039456698047303</c:v>
                </c:pt>
                <c:pt idx="136">
                  <c:v>4.0131839395988091</c:v>
                </c:pt>
                <c:pt idx="137">
                  <c:v>3.8244484971840267</c:v>
                </c:pt>
                <c:pt idx="138">
                  <c:v>3.406597570477897</c:v>
                </c:pt>
                <c:pt idx="139">
                  <c:v>3.376933427274563</c:v>
                </c:pt>
                <c:pt idx="140">
                  <c:v>3.3749216375637756</c:v>
                </c:pt>
                <c:pt idx="141">
                  <c:v>3.2884896052681944</c:v>
                </c:pt>
                <c:pt idx="142">
                  <c:v>3.3450303856841219</c:v>
                </c:pt>
                <c:pt idx="143">
                  <c:v>3.7836197729926484</c:v>
                </c:pt>
                <c:pt idx="144">
                  <c:v>4.2743055393914267</c:v>
                </c:pt>
                <c:pt idx="145">
                  <c:v>4.2953387812028518</c:v>
                </c:pt>
                <c:pt idx="146">
                  <c:v>4.0747955711576616</c:v>
                </c:pt>
                <c:pt idx="147">
                  <c:v>3.9420740739869831</c:v>
                </c:pt>
                <c:pt idx="148">
                  <c:v>3.9171080807696432</c:v>
                </c:pt>
                <c:pt idx="149">
                  <c:v>3.6367980785571961</c:v>
                </c:pt>
                <c:pt idx="150">
                  <c:v>3.48491645237897</c:v>
                </c:pt>
                <c:pt idx="151">
                  <c:v>3.3483369898367412</c:v>
                </c:pt>
                <c:pt idx="152">
                  <c:v>3.3065574647405027</c:v>
                </c:pt>
                <c:pt idx="153">
                  <c:v>3.1108378645646035</c:v>
                </c:pt>
                <c:pt idx="154">
                  <c:v>3.4416192970706998</c:v>
                </c:pt>
                <c:pt idx="155">
                  <c:v>3.3409120047610013</c:v>
                </c:pt>
                <c:pt idx="156">
                  <c:v>2.9785808966448135</c:v>
                </c:pt>
                <c:pt idx="157">
                  <c:v>2.8727082319934749</c:v>
                </c:pt>
                <c:pt idx="158">
                  <c:v>2.7537290293117507</c:v>
                </c:pt>
                <c:pt idx="159">
                  <c:v>2.6041624891277859</c:v>
                </c:pt>
                <c:pt idx="160">
                  <c:v>2.5314773662364685</c:v>
                </c:pt>
                <c:pt idx="161">
                  <c:v>2.3634648743469535</c:v>
                </c:pt>
                <c:pt idx="162">
                  <c:v>2.3200538136599134</c:v>
                </c:pt>
                <c:pt idx="163">
                  <c:v>2.3475365069015477</c:v>
                </c:pt>
                <c:pt idx="164">
                  <c:v>2.3679026888784316</c:v>
                </c:pt>
                <c:pt idx="165">
                  <c:v>2.336812140020792</c:v>
                </c:pt>
                <c:pt idx="166">
                  <c:v>2.4081766851694932</c:v>
                </c:pt>
                <c:pt idx="167">
                  <c:v>2.4563402085184434</c:v>
                </c:pt>
                <c:pt idx="168">
                  <c:v>2.4704108159325706</c:v>
                </c:pt>
                <c:pt idx="169">
                  <c:v>2.475565501397619</c:v>
                </c:pt>
                <c:pt idx="170">
                  <c:v>2.2526954113932849</c:v>
                </c:pt>
                <c:pt idx="171">
                  <c:v>2.2035113568292002</c:v>
                </c:pt>
                <c:pt idx="172">
                  <c:v>2.1581024899489503</c:v>
                </c:pt>
                <c:pt idx="173">
                  <c:v>2.1209529123971276</c:v>
                </c:pt>
                <c:pt idx="174">
                  <c:v>2.3773561427913252</c:v>
                </c:pt>
                <c:pt idx="175">
                  <c:v>2.5216333567475564</c:v>
                </c:pt>
                <c:pt idx="176">
                  <c:v>3.0142626489814024</c:v>
                </c:pt>
                <c:pt idx="177">
                  <c:v>2.9236849446781608</c:v>
                </c:pt>
                <c:pt idx="178">
                  <c:v>3.0704447395652017</c:v>
                </c:pt>
                <c:pt idx="179">
                  <c:v>3.2837879194036703</c:v>
                </c:pt>
                <c:pt idx="180">
                  <c:v>3.3469102607228303</c:v>
                </c:pt>
                <c:pt idx="181">
                  <c:v>3.4306878170087485</c:v>
                </c:pt>
                <c:pt idx="182">
                  <c:v>3.4605857438590975</c:v>
                </c:pt>
                <c:pt idx="183">
                  <c:v>3.3888536066322534</c:v>
                </c:pt>
                <c:pt idx="184">
                  <c:v>3.3933336358604111</c:v>
                </c:pt>
                <c:pt idx="185">
                  <c:v>3.3906472432674262</c:v>
                </c:pt>
                <c:pt idx="186">
                  <c:v>3.4162958945729351</c:v>
                </c:pt>
                <c:pt idx="187">
                  <c:v>3.181595971550073</c:v>
                </c:pt>
                <c:pt idx="188">
                  <c:v>2.8716201386832494</c:v>
                </c:pt>
                <c:pt idx="189">
                  <c:v>2.855403663407845</c:v>
                </c:pt>
                <c:pt idx="190">
                  <c:v>2.8878878885914236</c:v>
                </c:pt>
                <c:pt idx="191">
                  <c:v>2.8874112013775708</c:v>
                </c:pt>
                <c:pt idx="192">
                  <c:v>2.8321518306569748</c:v>
                </c:pt>
                <c:pt idx="193">
                  <c:v>2.7731894488774107</c:v>
                </c:pt>
                <c:pt idx="194">
                  <c:v>2.785549421788192</c:v>
                </c:pt>
                <c:pt idx="195">
                  <c:v>2.8389347873896176</c:v>
                </c:pt>
                <c:pt idx="196">
                  <c:v>2.7956018012984827</c:v>
                </c:pt>
                <c:pt idx="197">
                  <c:v>2.7118077463642085</c:v>
                </c:pt>
                <c:pt idx="198">
                  <c:v>2.7203655734111325</c:v>
                </c:pt>
                <c:pt idx="199">
                  <c:v>2.6862525062683171</c:v>
                </c:pt>
                <c:pt idx="200">
                  <c:v>2.5842067622103988</c:v>
                </c:pt>
                <c:pt idx="201">
                  <c:v>2.4800334664147252</c:v>
                </c:pt>
                <c:pt idx="202">
                  <c:v>2.4497194255451711</c:v>
                </c:pt>
                <c:pt idx="203">
                  <c:v>2.4232470968798347</c:v>
                </c:pt>
                <c:pt idx="204">
                  <c:v>2.3799249343184528</c:v>
                </c:pt>
                <c:pt idx="205">
                  <c:v>2.3344007232908295</c:v>
                </c:pt>
                <c:pt idx="206">
                  <c:v>2.3366710471398555</c:v>
                </c:pt>
                <c:pt idx="207">
                  <c:v>2.2761605901781206</c:v>
                </c:pt>
                <c:pt idx="208">
                  <c:v>2.340387599598488</c:v>
                </c:pt>
                <c:pt idx="209">
                  <c:v>2.3813959134192833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'5D - 6D - 7D - 8D'!$Q$1:$T$1</c:f>
              <c:strCache>
                <c:ptCount val="1"/>
                <c:pt idx="0">
                  <c:v>8D</c:v>
                </c:pt>
              </c:strCache>
            </c:strRef>
          </c:tx>
          <c:marker>
            <c:symbol val="none"/>
          </c:marker>
          <c:xVal>
            <c:numRef>
              <c:f>'5D - 6D - 7D - 8D'!$A$3:$A$212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'5D - 6D - 7D - 8D'!$T$3:$T$212</c:f>
              <c:numCache>
                <c:formatCode>0.000</c:formatCode>
                <c:ptCount val="210"/>
                <c:pt idx="0">
                  <c:v>7.6188813934795032</c:v>
                </c:pt>
                <c:pt idx="1">
                  <c:v>7.0500448447172825</c:v>
                </c:pt>
                <c:pt idx="2">
                  <c:v>6.8990595004599937</c:v>
                </c:pt>
                <c:pt idx="3">
                  <c:v>6.8243734113876418</c:v>
                </c:pt>
                <c:pt idx="4">
                  <c:v>6.9805788747009645</c:v>
                </c:pt>
                <c:pt idx="5">
                  <c:v>6.9893529335397551</c:v>
                </c:pt>
                <c:pt idx="6">
                  <c:v>6.1825329883198634</c:v>
                </c:pt>
                <c:pt idx="7">
                  <c:v>5.8021839828064934</c:v>
                </c:pt>
                <c:pt idx="8">
                  <c:v>5.2710041048332625</c:v>
                </c:pt>
                <c:pt idx="9">
                  <c:v>5.3684688120510637</c:v>
                </c:pt>
                <c:pt idx="10">
                  <c:v>5.1582544481933308</c:v>
                </c:pt>
                <c:pt idx="11">
                  <c:v>5.1112565725127528</c:v>
                </c:pt>
                <c:pt idx="12">
                  <c:v>4.8865116173917418</c:v>
                </c:pt>
                <c:pt idx="13">
                  <c:v>4.6625992871518154</c:v>
                </c:pt>
                <c:pt idx="14">
                  <c:v>4.5316870491082701</c:v>
                </c:pt>
                <c:pt idx="15">
                  <c:v>4.3955434182815711</c:v>
                </c:pt>
                <c:pt idx="16">
                  <c:v>4.3021335354692534</c:v>
                </c:pt>
                <c:pt idx="17">
                  <c:v>4.3951340002699721</c:v>
                </c:pt>
                <c:pt idx="18">
                  <c:v>4.5479421288951603</c:v>
                </c:pt>
                <c:pt idx="19">
                  <c:v>5.2844167871824128</c:v>
                </c:pt>
                <c:pt idx="20">
                  <c:v>6.4775790225167453</c:v>
                </c:pt>
                <c:pt idx="21">
                  <c:v>7.0788894902697352</c:v>
                </c:pt>
                <c:pt idx="22">
                  <c:v>6.7162123004817502</c:v>
                </c:pt>
                <c:pt idx="23">
                  <c:v>6.5987633528580956</c:v>
                </c:pt>
                <c:pt idx="24">
                  <c:v>6.6138317328470775</c:v>
                </c:pt>
                <c:pt idx="25">
                  <c:v>6.7009464555486034</c:v>
                </c:pt>
                <c:pt idx="26">
                  <c:v>6.4895277504109119</c:v>
                </c:pt>
                <c:pt idx="27">
                  <c:v>5.9821577151626357</c:v>
                </c:pt>
                <c:pt idx="28">
                  <c:v>5.9361895491503391</c:v>
                </c:pt>
                <c:pt idx="29">
                  <c:v>5.946026511591028</c:v>
                </c:pt>
                <c:pt idx="30">
                  <c:v>6.0776820746692986</c:v>
                </c:pt>
                <c:pt idx="31">
                  <c:v>6.1917139295112786</c:v>
                </c:pt>
                <c:pt idx="32">
                  <c:v>6.0229088292784034</c:v>
                </c:pt>
                <c:pt idx="33">
                  <c:v>5.8048670850019732</c:v>
                </c:pt>
                <c:pt idx="34">
                  <c:v>5.7138850444855187</c:v>
                </c:pt>
                <c:pt idx="35">
                  <c:v>5.7760755056244282</c:v>
                </c:pt>
                <c:pt idx="36">
                  <c:v>5.6749957446813601</c:v>
                </c:pt>
                <c:pt idx="37">
                  <c:v>5.3875149804891889</c:v>
                </c:pt>
                <c:pt idx="38">
                  <c:v>5.3422278335906821</c:v>
                </c:pt>
                <c:pt idx="39">
                  <c:v>5.356632442306668</c:v>
                </c:pt>
                <c:pt idx="40">
                  <c:v>5.4640262501756913</c:v>
                </c:pt>
                <c:pt idx="41">
                  <c:v>5.4850500028905769</c:v>
                </c:pt>
                <c:pt idx="42">
                  <c:v>5.2408478682887853</c:v>
                </c:pt>
                <c:pt idx="43">
                  <c:v>5.2002618932605262</c:v>
                </c:pt>
                <c:pt idx="44">
                  <c:v>5.2127650804005095</c:v>
                </c:pt>
                <c:pt idx="45">
                  <c:v>7.5421061667874811</c:v>
                </c:pt>
                <c:pt idx="46">
                  <c:v>7.9406299116674361</c:v>
                </c:pt>
                <c:pt idx="47">
                  <c:v>7.0586841686559207</c:v>
                </c:pt>
                <c:pt idx="48">
                  <c:v>7.1327751390942247</c:v>
                </c:pt>
                <c:pt idx="49">
                  <c:v>7.0756763567836565</c:v>
                </c:pt>
                <c:pt idx="50">
                  <c:v>6.9346111575768887</c:v>
                </c:pt>
                <c:pt idx="51">
                  <c:v>6.666068679034411</c:v>
                </c:pt>
                <c:pt idx="52">
                  <c:v>6.0018715834992724</c:v>
                </c:pt>
                <c:pt idx="53">
                  <c:v>5.1830045041033062</c:v>
                </c:pt>
                <c:pt idx="54">
                  <c:v>4.5512588038162169</c:v>
                </c:pt>
                <c:pt idx="55">
                  <c:v>4.4636471888113469</c:v>
                </c:pt>
                <c:pt idx="56">
                  <c:v>4.5793711815551417</c:v>
                </c:pt>
                <c:pt idx="57">
                  <c:v>4.6076829298898971</c:v>
                </c:pt>
                <c:pt idx="58">
                  <c:v>4.5691383021052951</c:v>
                </c:pt>
                <c:pt idx="59">
                  <c:v>5.4994909303094106</c:v>
                </c:pt>
                <c:pt idx="60">
                  <c:v>5.5598371209124124</c:v>
                </c:pt>
                <c:pt idx="61">
                  <c:v>5.5335075724377978</c:v>
                </c:pt>
                <c:pt idx="62">
                  <c:v>5.5234443774771966</c:v>
                </c:pt>
                <c:pt idx="63">
                  <c:v>4.6743059140262755</c:v>
                </c:pt>
                <c:pt idx="64">
                  <c:v>4.5609657132703854</c:v>
                </c:pt>
                <c:pt idx="65">
                  <c:v>4.6081353949297297</c:v>
                </c:pt>
                <c:pt idx="66">
                  <c:v>5.4481865186892238</c:v>
                </c:pt>
                <c:pt idx="67">
                  <c:v>5.4966785632485742</c:v>
                </c:pt>
                <c:pt idx="68">
                  <c:v>5.2249125588279286</c:v>
                </c:pt>
                <c:pt idx="69">
                  <c:v>4.7526305375174625</c:v>
                </c:pt>
                <c:pt idx="70">
                  <c:v>4.7831828912768763</c:v>
                </c:pt>
                <c:pt idx="71">
                  <c:v>6.2879516999330844</c:v>
                </c:pt>
                <c:pt idx="72">
                  <c:v>7.4706031765873551</c:v>
                </c:pt>
                <c:pt idx="73">
                  <c:v>7.3308355978688171</c:v>
                </c:pt>
                <c:pt idx="74">
                  <c:v>6.2734960232778869</c:v>
                </c:pt>
                <c:pt idx="75">
                  <c:v>5.645611752891341</c:v>
                </c:pt>
                <c:pt idx="76">
                  <c:v>5.3090909706391818</c:v>
                </c:pt>
                <c:pt idx="77">
                  <c:v>5.1224472281423648</c:v>
                </c:pt>
                <c:pt idx="78">
                  <c:v>4.7024289474069514</c:v>
                </c:pt>
                <c:pt idx="79">
                  <c:v>4.2897537502159606</c:v>
                </c:pt>
                <c:pt idx="80">
                  <c:v>4.0292569775663623</c:v>
                </c:pt>
                <c:pt idx="81">
                  <c:v>4.1324486435168906</c:v>
                </c:pt>
                <c:pt idx="82">
                  <c:v>4.8942084562358712</c:v>
                </c:pt>
                <c:pt idx="83">
                  <c:v>5.5929881437638045</c:v>
                </c:pt>
                <c:pt idx="84">
                  <c:v>5.882440292365807</c:v>
                </c:pt>
                <c:pt idx="85">
                  <c:v>5.6064110612005145</c:v>
                </c:pt>
                <c:pt idx="86">
                  <c:v>5.6359328824899402</c:v>
                </c:pt>
                <c:pt idx="87">
                  <c:v>5.7933726380311379</c:v>
                </c:pt>
                <c:pt idx="88">
                  <c:v>5.839971782576713</c:v>
                </c:pt>
                <c:pt idx="89">
                  <c:v>7.1552416186939212</c:v>
                </c:pt>
                <c:pt idx="90">
                  <c:v>7.2252833588246874</c:v>
                </c:pt>
                <c:pt idx="91">
                  <c:v>7.0334454097977108</c:v>
                </c:pt>
                <c:pt idx="92">
                  <c:v>6.7972588447848405</c:v>
                </c:pt>
                <c:pt idx="93">
                  <c:v>7.570317471046069</c:v>
                </c:pt>
                <c:pt idx="94">
                  <c:v>7.5960254144676984</c:v>
                </c:pt>
                <c:pt idx="95">
                  <c:v>7.5294492276255367</c:v>
                </c:pt>
                <c:pt idx="96">
                  <c:v>7.3922487307219651</c:v>
                </c:pt>
                <c:pt idx="97">
                  <c:v>7.9699890353908556</c:v>
                </c:pt>
                <c:pt idx="98">
                  <c:v>9.1877833407605074</c:v>
                </c:pt>
                <c:pt idx="99">
                  <c:v>8.9045728961632715</c:v>
                </c:pt>
                <c:pt idx="100">
                  <c:v>8.7172203540977389</c:v>
                </c:pt>
                <c:pt idx="101">
                  <c:v>8.2955807825301875</c:v>
                </c:pt>
                <c:pt idx="102">
                  <c:v>6.2130998836984928</c:v>
                </c:pt>
                <c:pt idx="103">
                  <c:v>6.1383667224339309</c:v>
                </c:pt>
                <c:pt idx="104">
                  <c:v>5.673752846527929</c:v>
                </c:pt>
                <c:pt idx="105">
                  <c:v>5.6151567595890954</c:v>
                </c:pt>
                <c:pt idx="106">
                  <c:v>5.6470786017954238</c:v>
                </c:pt>
                <c:pt idx="107">
                  <c:v>5.822446340370961</c:v>
                </c:pt>
                <c:pt idx="108">
                  <c:v>5.9128977792907271</c:v>
                </c:pt>
                <c:pt idx="109">
                  <c:v>5.7599254200522054</c:v>
                </c:pt>
                <c:pt idx="110">
                  <c:v>5.6744557339439208</c:v>
                </c:pt>
                <c:pt idx="111">
                  <c:v>6.1951521915740884</c:v>
                </c:pt>
                <c:pt idx="112">
                  <c:v>8.4966744780869341</c:v>
                </c:pt>
                <c:pt idx="113">
                  <c:v>14.027870885713471</c:v>
                </c:pt>
                <c:pt idx="114">
                  <c:v>12.833262888125789</c:v>
                </c:pt>
                <c:pt idx="115">
                  <c:v>9.652765676821609</c:v>
                </c:pt>
                <c:pt idx="116">
                  <c:v>8.0170407069372107</c:v>
                </c:pt>
                <c:pt idx="117">
                  <c:v>7.6829364575083918</c:v>
                </c:pt>
                <c:pt idx="118">
                  <c:v>7.3772785447459102</c:v>
                </c:pt>
                <c:pt idx="119">
                  <c:v>6.6104117200125039</c:v>
                </c:pt>
                <c:pt idx="120">
                  <c:v>6.2058661393203982</c:v>
                </c:pt>
                <c:pt idx="121">
                  <c:v>5.5550510728790572</c:v>
                </c:pt>
                <c:pt idx="122">
                  <c:v>5.4811217856055316</c:v>
                </c:pt>
                <c:pt idx="123">
                  <c:v>5.2181908925320517</c:v>
                </c:pt>
                <c:pt idx="124">
                  <c:v>4.8986630773844926</c:v>
                </c:pt>
                <c:pt idx="125">
                  <c:v>4.6477649704446087</c:v>
                </c:pt>
                <c:pt idx="126">
                  <c:v>4.3912526529941465</c:v>
                </c:pt>
                <c:pt idx="127">
                  <c:v>3.8649604128649444</c:v>
                </c:pt>
                <c:pt idx="128">
                  <c:v>3.6916685631579691</c:v>
                </c:pt>
                <c:pt idx="129">
                  <c:v>3.7421386670978452</c:v>
                </c:pt>
                <c:pt idx="130">
                  <c:v>3.7793075574238717</c:v>
                </c:pt>
                <c:pt idx="131">
                  <c:v>3.8953633518601647</c:v>
                </c:pt>
                <c:pt idx="132">
                  <c:v>4.0127907809980341</c:v>
                </c:pt>
                <c:pt idx="133">
                  <c:v>4.6033539326953257</c:v>
                </c:pt>
                <c:pt idx="134">
                  <c:v>4.5728823652994919</c:v>
                </c:pt>
                <c:pt idx="135">
                  <c:v>4.5200117740864565</c:v>
                </c:pt>
                <c:pt idx="136">
                  <c:v>4.5144536366440402</c:v>
                </c:pt>
                <c:pt idx="137">
                  <c:v>4.908605137236667</c:v>
                </c:pt>
                <c:pt idx="138">
                  <c:v>5.2015632444282236</c:v>
                </c:pt>
                <c:pt idx="139">
                  <c:v>5.1741752887499723</c:v>
                </c:pt>
                <c:pt idx="140">
                  <c:v>5.1688617504048811</c:v>
                </c:pt>
                <c:pt idx="141">
                  <c:v>6.6050389541868411</c:v>
                </c:pt>
                <c:pt idx="142">
                  <c:v>7.2167057169019078</c:v>
                </c:pt>
                <c:pt idx="143">
                  <c:v>6.5735488484916775</c:v>
                </c:pt>
                <c:pt idx="144">
                  <c:v>6.2053556220927204</c:v>
                </c:pt>
                <c:pt idx="145">
                  <c:v>6.2868035543340435</c:v>
                </c:pt>
                <c:pt idx="146">
                  <c:v>6.6154784434070786</c:v>
                </c:pt>
                <c:pt idx="147">
                  <c:v>6.5815865431446907</c:v>
                </c:pt>
                <c:pt idx="148">
                  <c:v>6.3333748045594582</c:v>
                </c:pt>
                <c:pt idx="149">
                  <c:v>7.2231705731502638</c:v>
                </c:pt>
                <c:pt idx="150">
                  <c:v>6.2352443967054727</c:v>
                </c:pt>
                <c:pt idx="151">
                  <c:v>5.4359553163772913</c:v>
                </c:pt>
                <c:pt idx="152">
                  <c:v>5.0585315037399328</c:v>
                </c:pt>
                <c:pt idx="153">
                  <c:v>4.6997906907783484</c:v>
                </c:pt>
                <c:pt idx="154">
                  <c:v>5.0477643566494867</c:v>
                </c:pt>
                <c:pt idx="155">
                  <c:v>5.0427609810168281</c:v>
                </c:pt>
                <c:pt idx="156">
                  <c:v>4.9396446717923022</c:v>
                </c:pt>
                <c:pt idx="157">
                  <c:v>4.8057578557327485</c:v>
                </c:pt>
                <c:pt idx="158">
                  <c:v>5.0923256265598331</c:v>
                </c:pt>
                <c:pt idx="159">
                  <c:v>5.3720385398510135</c:v>
                </c:pt>
                <c:pt idx="160">
                  <c:v>5.2234169306523635</c:v>
                </c:pt>
                <c:pt idx="161">
                  <c:v>4.8396145136544666</c:v>
                </c:pt>
                <c:pt idx="162">
                  <c:v>4.6703491795808469</c:v>
                </c:pt>
                <c:pt idx="163">
                  <c:v>4.8747745908787099</c:v>
                </c:pt>
                <c:pt idx="164">
                  <c:v>4.9704717383063297</c:v>
                </c:pt>
                <c:pt idx="165">
                  <c:v>5.8478378913257671</c:v>
                </c:pt>
                <c:pt idx="166">
                  <c:v>7.5263288474315191</c:v>
                </c:pt>
                <c:pt idx="167">
                  <c:v>8.0910718539383364</c:v>
                </c:pt>
                <c:pt idx="168">
                  <c:v>8.3715810981728964</c:v>
                </c:pt>
                <c:pt idx="169">
                  <c:v>9.1436773863262673</c:v>
                </c:pt>
                <c:pt idx="170">
                  <c:v>9.1738123530674027</c:v>
                </c:pt>
                <c:pt idx="171">
                  <c:v>8.5974821342727168</c:v>
                </c:pt>
                <c:pt idx="172">
                  <c:v>7.9966411556243084</c:v>
                </c:pt>
                <c:pt idx="173">
                  <c:v>8.3585570016393564</c:v>
                </c:pt>
                <c:pt idx="174">
                  <c:v>10.184879711292099</c:v>
                </c:pt>
                <c:pt idx="175">
                  <c:v>10.03358253303022</c:v>
                </c:pt>
                <c:pt idx="176">
                  <c:v>8.9193471326714135</c:v>
                </c:pt>
                <c:pt idx="177">
                  <c:v>7.98683302219351</c:v>
                </c:pt>
                <c:pt idx="178">
                  <c:v>6.5373272745401421</c:v>
                </c:pt>
                <c:pt idx="179">
                  <c:v>6.1139618880952096</c:v>
                </c:pt>
                <c:pt idx="180">
                  <c:v>5.8892883749738436</c:v>
                </c:pt>
                <c:pt idx="181">
                  <c:v>5.7046914335965937</c:v>
                </c:pt>
                <c:pt idx="182">
                  <c:v>5.5186443050585385</c:v>
                </c:pt>
                <c:pt idx="183">
                  <c:v>5.5299657799202651</c:v>
                </c:pt>
                <c:pt idx="184">
                  <c:v>5.5480855043035024</c:v>
                </c:pt>
                <c:pt idx="185">
                  <c:v>7.8680932846239235</c:v>
                </c:pt>
                <c:pt idx="186">
                  <c:v>6.627351973856987</c:v>
                </c:pt>
                <c:pt idx="187">
                  <c:v>5.5013912287794939</c:v>
                </c:pt>
                <c:pt idx="188">
                  <c:v>5.3092306383770627</c:v>
                </c:pt>
                <c:pt idx="189">
                  <c:v>5.0840185742388311</c:v>
                </c:pt>
                <c:pt idx="190">
                  <c:v>4.8829604365441748</c:v>
                </c:pt>
                <c:pt idx="191">
                  <c:v>4.631635392055327</c:v>
                </c:pt>
                <c:pt idx="192">
                  <c:v>4.4241950216788339</c:v>
                </c:pt>
                <c:pt idx="193">
                  <c:v>4.7244784165290516</c:v>
                </c:pt>
                <c:pt idx="194">
                  <c:v>5.4385240351894204</c:v>
                </c:pt>
                <c:pt idx="195">
                  <c:v>5.1790511523568892</c:v>
                </c:pt>
                <c:pt idx="196">
                  <c:v>5.2647578783559554</c:v>
                </c:pt>
                <c:pt idx="197">
                  <c:v>5.3608461115127559</c:v>
                </c:pt>
                <c:pt idx="198">
                  <c:v>5.3140798818307831</c:v>
                </c:pt>
                <c:pt idx="199">
                  <c:v>5.2553895075259307</c:v>
                </c:pt>
                <c:pt idx="200">
                  <c:v>5.2728798932738608</c:v>
                </c:pt>
                <c:pt idx="201">
                  <c:v>5.0510542673528063</c:v>
                </c:pt>
                <c:pt idx="202">
                  <c:v>4.6572704364313484</c:v>
                </c:pt>
                <c:pt idx="203">
                  <c:v>4.3402248120009617</c:v>
                </c:pt>
                <c:pt idx="204">
                  <c:v>4.0340358555238716</c:v>
                </c:pt>
                <c:pt idx="205">
                  <c:v>4.0742752825240727</c:v>
                </c:pt>
                <c:pt idx="206">
                  <c:v>4.1181369212622005</c:v>
                </c:pt>
                <c:pt idx="207">
                  <c:v>4.0066468270523199</c:v>
                </c:pt>
                <c:pt idx="208">
                  <c:v>3.9485524556173677</c:v>
                </c:pt>
                <c:pt idx="209">
                  <c:v>4.023334093547744</c:v>
                </c:pt>
              </c:numCache>
            </c:numRef>
          </c:yVal>
          <c:smooth val="1"/>
        </c:ser>
        <c:ser>
          <c:idx val="4"/>
          <c:order val="4"/>
          <c:tx>
            <c:v>Cart Movement</c:v>
          </c:tx>
          <c:spPr>
            <a:ln w="28575" cap="rnd" cmpd="sng" algn="ctr">
              <a:noFill/>
              <a:prstDash val="solid"/>
              <a:round/>
            </a:ln>
            <a:effectLst/>
          </c:spPr>
          <c:marker>
            <c:symbol val="triangle"/>
            <c:size val="5"/>
            <c:spPr>
              <a:solidFill>
                <a:schemeClr val="tx1"/>
              </a:solidFill>
              <a:ln w="9525" cap="flat" cmpd="sng" algn="ctr">
                <a:solidFill>
                  <a:srgbClr val="000000"/>
                </a:solidFill>
                <a:prstDash val="solid"/>
                <a:round/>
              </a:ln>
              <a:effectLst/>
            </c:spPr>
          </c:marker>
          <c:xVal>
            <c:numRef>
              <c:f>'5D - 6D - 7D - 8D'!$A$3:$A$212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'5D - 6D - 7D - 8D'!$U$3:$U$212</c:f>
              <c:numCache>
                <c:formatCode>General</c:formatCode>
                <c:ptCount val="210"/>
                <c:pt idx="66">
                  <c:v>0</c:v>
                </c:pt>
                <c:pt idx="174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5619136"/>
        <c:axId val="145619712"/>
      </c:scatterChart>
      <c:valAx>
        <c:axId val="145619136"/>
        <c:scaling>
          <c:orientation val="minMax"/>
          <c:max val="21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145619712"/>
        <c:crosses val="autoZero"/>
        <c:crossBetween val="midCat"/>
      </c:valAx>
      <c:valAx>
        <c:axId val="14561971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" sourceLinked="0"/>
        <c:majorTickMark val="none"/>
        <c:minorTickMark val="none"/>
        <c:tickLblPos val="nextTo"/>
        <c:crossAx val="14561913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228600</xdr:colOff>
      <xdr:row>2</xdr:row>
      <xdr:rowOff>185737</xdr:rowOff>
    </xdr:from>
    <xdr:to>
      <xdr:col>20</xdr:col>
      <xdr:colOff>36513</xdr:colOff>
      <xdr:row>38</xdr:row>
      <xdr:rowOff>161925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0.71777</cdr:x>
      <cdr:y>0.07805</cdr:y>
    </cdr:from>
    <cdr:to>
      <cdr:x>0.87164</cdr:x>
      <cdr:y>0.16725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175626" y="533400"/>
          <a:ext cx="1752600" cy="609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algn="r"/>
          <a:r>
            <a:rPr lang="en-US" sz="1100">
              <a:effectLst/>
              <a:latin typeface="+mn-lt"/>
              <a:ea typeface="+mn-ea"/>
              <a:cs typeface="+mn-cs"/>
            </a:rPr>
            <a:t>.43 m/s Cart Movement</a:t>
          </a:r>
          <a:endParaRPr lang="en-US">
            <a:effectLst/>
          </a:endParaRP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Transient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7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106</v>
      </c>
      <c r="B2">
        <v>15.08100033</v>
      </c>
      <c r="C2">
        <v>0.30886998999999998</v>
      </c>
      <c r="D2">
        <v>34.733001710000003</v>
      </c>
      <c r="E2">
        <v>0.25042998999999999</v>
      </c>
      <c r="F2">
        <v>37.773998259999999</v>
      </c>
      <c r="G2">
        <v>0.66700000000000004</v>
      </c>
      <c r="H2">
        <v>33.083000179999999</v>
      </c>
      <c r="J2" s="2">
        <f>TREND(Calibration!$A$2:$A$4,Calibration!$B$2:$B$4,C2)</f>
        <v>342.23338584911926</v>
      </c>
      <c r="K2" s="2">
        <f>TREND(Calibration!$A$2:$A$4,Calibration!$C$2:$C$4,E2)</f>
        <v>438.69640699293723</v>
      </c>
      <c r="L2" s="2">
        <f>TREND(Calibration!$A$2:$A$4,Calibration!$D$2:$D$4,G2)</f>
        <v>485.60211312803909</v>
      </c>
    </row>
    <row r="3" spans="1:12" x14ac:dyDescent="0.25">
      <c r="A3">
        <v>2765</v>
      </c>
      <c r="B3">
        <v>15.053000450000001</v>
      </c>
      <c r="C3">
        <v>0.30952001000000001</v>
      </c>
      <c r="D3">
        <v>34.784000399999996</v>
      </c>
      <c r="E3">
        <v>0.25049000999999999</v>
      </c>
      <c r="F3">
        <v>37.743000029999997</v>
      </c>
      <c r="G3">
        <v>0.65990000999999998</v>
      </c>
      <c r="H3">
        <v>33.009998320000001</v>
      </c>
      <c r="J3" s="2">
        <f>TREND(Calibration!$A$2:$A$4,Calibration!$B$2:$B$4,C3)</f>
        <v>345.10810234208225</v>
      </c>
      <c r="K3" s="2">
        <f>TREND(Calibration!$A$2:$A$4,Calibration!$C$2:$C$4,E3)</f>
        <v>439.16496053818855</v>
      </c>
      <c r="L3" s="2">
        <f>TREND(Calibration!$A$2:$A$4,Calibration!$D$2:$D$4,G3)</f>
        <v>480.57045374268597</v>
      </c>
    </row>
    <row r="4" spans="1:12" x14ac:dyDescent="0.25">
      <c r="A4">
        <v>7766</v>
      </c>
      <c r="B4">
        <v>15.0340004</v>
      </c>
      <c r="C4">
        <v>0.31011</v>
      </c>
      <c r="D4">
        <v>34.755001069999999</v>
      </c>
      <c r="E4">
        <v>0.25049000999999999</v>
      </c>
      <c r="F4">
        <v>37.723999020000001</v>
      </c>
      <c r="G4">
        <v>0.65880000999999999</v>
      </c>
      <c r="H4">
        <v>32.978000639999998</v>
      </c>
      <c r="J4" s="2">
        <f>TREND(Calibration!$A$2:$A$4,Calibration!$B$2:$B$4,C4)</f>
        <v>347.71733587902463</v>
      </c>
      <c r="K4" s="2">
        <f>TREND(Calibration!$A$2:$A$4,Calibration!$C$2:$C$4,E4)</f>
        <v>439.16496053818855</v>
      </c>
      <c r="L4" s="2">
        <f>TREND(Calibration!$A$2:$A$4,Calibration!$D$2:$D$4,G4)</f>
        <v>479.79089978220316</v>
      </c>
    </row>
    <row r="5" spans="1:12" x14ac:dyDescent="0.25">
      <c r="A5">
        <v>12780</v>
      </c>
      <c r="B5">
        <v>14.989000320000001</v>
      </c>
      <c r="C5">
        <v>0.30919001000000002</v>
      </c>
      <c r="D5">
        <v>34.722999569999999</v>
      </c>
      <c r="E5">
        <v>0.25042998999999999</v>
      </c>
      <c r="F5">
        <v>37.727001190000003</v>
      </c>
      <c r="G5">
        <v>0.66049999000000004</v>
      </c>
      <c r="H5">
        <v>33.063999180000003</v>
      </c>
      <c r="J5" s="2">
        <f>TREND(Calibration!$A$2:$A$4,Calibration!$B$2:$B$4,C5)</f>
        <v>343.64867579724091</v>
      </c>
      <c r="K5" s="2">
        <f>TREND(Calibration!$A$2:$A$4,Calibration!$C$2:$C$4,E5)</f>
        <v>438.69640699293723</v>
      </c>
      <c r="L5" s="2">
        <f>TREND(Calibration!$A$2:$A$4,Calibration!$D$2:$D$4,G5)</f>
        <v>480.9956508201501</v>
      </c>
    </row>
    <row r="6" spans="1:12" x14ac:dyDescent="0.25">
      <c r="A6">
        <v>17773</v>
      </c>
      <c r="B6">
        <v>15.00800037</v>
      </c>
      <c r="C6">
        <v>0.31141001000000001</v>
      </c>
      <c r="D6">
        <v>34.742000580000003</v>
      </c>
      <c r="E6">
        <v>0.25049000999999999</v>
      </c>
      <c r="F6">
        <v>37.780998230000002</v>
      </c>
      <c r="G6">
        <v>0.66589999</v>
      </c>
      <c r="H6">
        <v>33.111999509999997</v>
      </c>
      <c r="J6" s="2">
        <f>TREND(Calibration!$A$2:$A$4,Calibration!$B$2:$B$4,C6)</f>
        <v>353.46663618981006</v>
      </c>
      <c r="K6" s="2">
        <f>TREND(Calibration!$A$2:$A$4,Calibration!$C$2:$C$4,E6)</f>
        <v>439.16496053818855</v>
      </c>
      <c r="L6" s="2">
        <f>TREND(Calibration!$A$2:$A$4,Calibration!$D$2:$D$4,G6)</f>
        <v>484.82255208070205</v>
      </c>
    </row>
    <row r="7" spans="1:12" x14ac:dyDescent="0.25">
      <c r="A7">
        <v>22778</v>
      </c>
      <c r="B7">
        <v>14.963999749999999</v>
      </c>
      <c r="C7">
        <v>0.31038000999999998</v>
      </c>
      <c r="D7">
        <v>34.736000060000002</v>
      </c>
      <c r="E7">
        <v>0.25049000999999999</v>
      </c>
      <c r="F7">
        <v>37.757999419999997</v>
      </c>
      <c r="G7">
        <v>0.65939999000000005</v>
      </c>
      <c r="H7">
        <v>33.144001009999997</v>
      </c>
      <c r="J7" s="2">
        <f>TREND(Calibration!$A$2:$A$4,Calibration!$B$2:$B$4,C7)</f>
        <v>348.91145636803253</v>
      </c>
      <c r="K7" s="2">
        <f>TREND(Calibration!$A$2:$A$4,Calibration!$C$2:$C$4,E7)</f>
        <v>439.16496053818855</v>
      </c>
      <c r="L7" s="2">
        <f>TREND(Calibration!$A$2:$A$4,Calibration!$D$2:$D$4,G7)</f>
        <v>480.21609685966729</v>
      </c>
    </row>
    <row r="8" spans="1:12" x14ac:dyDescent="0.25">
      <c r="A8">
        <v>27783</v>
      </c>
      <c r="B8">
        <v>14.97099972</v>
      </c>
      <c r="C8">
        <v>0.30994999000000001</v>
      </c>
      <c r="D8">
        <v>34.751998899999997</v>
      </c>
      <c r="E8">
        <v>0.25011</v>
      </c>
      <c r="F8">
        <v>37.786998750000002</v>
      </c>
      <c r="G8">
        <v>0.66100000999999997</v>
      </c>
      <c r="H8">
        <v>33.153999329999998</v>
      </c>
      <c r="J8" s="2">
        <f>TREND(Calibration!$A$2:$A$4,Calibration!$B$2:$B$4,C8)</f>
        <v>347.00969090496392</v>
      </c>
      <c r="K8" s="2">
        <f>TREND(Calibration!$A$2:$A$4,Calibration!$C$2:$C$4,E8)</f>
        <v>436.19836552434367</v>
      </c>
      <c r="L8" s="2">
        <f>TREND(Calibration!$A$2:$A$4,Calibration!$D$2:$D$4,G8)</f>
        <v>481.35000770316879</v>
      </c>
    </row>
    <row r="9" spans="1:12" x14ac:dyDescent="0.25">
      <c r="A9">
        <v>32770</v>
      </c>
      <c r="B9">
        <v>15.010000229999999</v>
      </c>
      <c r="C9">
        <v>0.31211000999999999</v>
      </c>
      <c r="D9">
        <v>34.756000520000001</v>
      </c>
      <c r="E9">
        <v>0.25016000999999999</v>
      </c>
      <c r="F9">
        <v>37.790000919999997</v>
      </c>
      <c r="G9">
        <v>0.65780002000000004</v>
      </c>
      <c r="H9">
        <v>33.041999820000001</v>
      </c>
      <c r="J9" s="2">
        <f>TREND(Calibration!$A$2:$A$4,Calibration!$B$2:$B$4,C9)</f>
        <v>356.56238946674625</v>
      </c>
      <c r="K9" s="2">
        <f>TREND(Calibration!$A$2:$A$4,Calibration!$C$2:$C$4,E9)</f>
        <v>436.58877476789598</v>
      </c>
      <c r="L9" s="2">
        <f>TREND(Calibration!$A$2:$A$4,Calibration!$D$2:$D$4,G9)</f>
        <v>479.08222145043663</v>
      </c>
    </row>
    <row r="10" spans="1:12" x14ac:dyDescent="0.25">
      <c r="A10">
        <v>37770</v>
      </c>
      <c r="B10">
        <v>15.10999966</v>
      </c>
      <c r="C10">
        <v>0.31237999</v>
      </c>
      <c r="D10">
        <v>34.723999020000001</v>
      </c>
      <c r="E10">
        <v>0.25022</v>
      </c>
      <c r="F10">
        <v>37.799999239999998</v>
      </c>
      <c r="G10">
        <v>0.66369997999999997</v>
      </c>
      <c r="H10">
        <v>33.076999659999998</v>
      </c>
      <c r="J10" s="2">
        <f>TREND(Calibration!$A$2:$A$4,Calibration!$B$2:$B$4,C10)</f>
        <v>357.75637728061383</v>
      </c>
      <c r="K10" s="2">
        <f>TREND(Calibration!$A$2:$A$4,Calibration!$C$2:$C$4,E10)</f>
        <v>437.05709411444104</v>
      </c>
      <c r="L10" s="2">
        <f>TREND(Calibration!$A$2:$A$4,Calibration!$D$2:$D$4,G10)</f>
        <v>483.2634370728822</v>
      </c>
    </row>
    <row r="11" spans="1:12" x14ac:dyDescent="0.25">
      <c r="A11">
        <v>42770</v>
      </c>
      <c r="B11">
        <v>15.1590004</v>
      </c>
      <c r="C11">
        <v>0.31086998999999998</v>
      </c>
      <c r="D11">
        <v>34.716999049999998</v>
      </c>
      <c r="E11">
        <v>0.25016000999999999</v>
      </c>
      <c r="F11">
        <v>37.77099991</v>
      </c>
      <c r="G11">
        <v>0.66210002000000001</v>
      </c>
      <c r="H11">
        <v>33.022998809999997</v>
      </c>
      <c r="J11" s="2">
        <f>TREND(Calibration!$A$2:$A$4,Calibration!$B$2:$B$4,C11)</f>
        <v>351.07839521179426</v>
      </c>
      <c r="K11" s="2">
        <f>TREND(Calibration!$A$2:$A$4,Calibration!$C$2:$C$4,E11)</f>
        <v>436.58877476789598</v>
      </c>
      <c r="L11" s="2">
        <f>TREND(Calibration!$A$2:$A$4,Calibration!$D$2:$D$4,G11)</f>
        <v>482.12956875050583</v>
      </c>
    </row>
    <row r="12" spans="1:12" x14ac:dyDescent="0.25">
      <c r="A12">
        <v>47775</v>
      </c>
      <c r="B12">
        <v>15.16899967</v>
      </c>
      <c r="C12">
        <v>0.31032999999999999</v>
      </c>
      <c r="D12">
        <v>34.740001679999999</v>
      </c>
      <c r="E12">
        <v>0.25011</v>
      </c>
      <c r="F12">
        <v>37.743000029999997</v>
      </c>
      <c r="G12">
        <v>0.65990000999999998</v>
      </c>
      <c r="H12">
        <v>33.111999509999997</v>
      </c>
      <c r="J12" s="2">
        <f>TREND(Calibration!$A$2:$A$4,Calibration!$B$2:$B$4,C12)</f>
        <v>348.69028690891878</v>
      </c>
      <c r="K12" s="2">
        <f>TREND(Calibration!$A$2:$A$4,Calibration!$C$2:$C$4,E12)</f>
        <v>436.19836552434367</v>
      </c>
      <c r="L12" s="2">
        <f>TREND(Calibration!$A$2:$A$4,Calibration!$D$2:$D$4,G12)</f>
        <v>480.57045374268597</v>
      </c>
    </row>
    <row r="13" spans="1:12" x14ac:dyDescent="0.25">
      <c r="A13">
        <v>52787</v>
      </c>
      <c r="B13">
        <v>15.180999760000001</v>
      </c>
      <c r="C13">
        <v>0.30270999999999998</v>
      </c>
      <c r="D13">
        <v>34.780998230000002</v>
      </c>
      <c r="E13">
        <v>0.25022</v>
      </c>
      <c r="F13">
        <v>37.762001040000001</v>
      </c>
      <c r="G13">
        <v>0.65670002000000005</v>
      </c>
      <c r="H13">
        <v>33.002998349999999</v>
      </c>
      <c r="J13" s="2">
        <f>TREND(Calibration!$A$2:$A$4,Calibration!$B$2:$B$4,C13)</f>
        <v>314.99080123712724</v>
      </c>
      <c r="K13" s="2">
        <f>TREND(Calibration!$A$2:$A$4,Calibration!$C$2:$C$4,E13)</f>
        <v>437.05709411444104</v>
      </c>
      <c r="L13" s="2">
        <f>TREND(Calibration!$A$2:$A$4,Calibration!$D$2:$D$4,G13)</f>
        <v>478.30266748995382</v>
      </c>
    </row>
    <row r="14" spans="1:12" x14ac:dyDescent="0.25">
      <c r="A14">
        <v>57771</v>
      </c>
      <c r="B14">
        <v>15.18500042</v>
      </c>
      <c r="C14">
        <v>0.31011</v>
      </c>
      <c r="D14">
        <v>34.745998380000003</v>
      </c>
      <c r="E14">
        <v>0.25027000999999999</v>
      </c>
      <c r="F14">
        <v>37.755001069999999</v>
      </c>
      <c r="G14">
        <v>0.65829998000000001</v>
      </c>
      <c r="H14">
        <v>33.002998349999999</v>
      </c>
      <c r="J14" s="2">
        <f>TREND(Calibration!$A$2:$A$4,Calibration!$B$2:$B$4,C14)</f>
        <v>347.71733587902463</v>
      </c>
      <c r="K14" s="2">
        <f>TREND(Calibration!$A$2:$A$4,Calibration!$C$2:$C$4,E14)</f>
        <v>437.44750335799358</v>
      </c>
      <c r="L14" s="2">
        <f>TREND(Calibration!$A$2:$A$4,Calibration!$D$2:$D$4,G14)</f>
        <v>479.43653581233025</v>
      </c>
    </row>
    <row r="15" spans="1:12" x14ac:dyDescent="0.25">
      <c r="A15">
        <v>62771</v>
      </c>
      <c r="B15">
        <v>15.192999840000001</v>
      </c>
      <c r="C15">
        <v>0.30935001000000001</v>
      </c>
      <c r="D15">
        <v>34.736000060000002</v>
      </c>
      <c r="E15">
        <v>0.25049000999999999</v>
      </c>
      <c r="F15">
        <v>37.777000430000001</v>
      </c>
      <c r="G15">
        <v>0.65829998000000001</v>
      </c>
      <c r="H15">
        <v>32.993999479999999</v>
      </c>
      <c r="J15" s="2">
        <f>TREND(Calibration!$A$2:$A$4,Calibration!$B$2:$B$4,C15)</f>
        <v>344.356276546255</v>
      </c>
      <c r="K15" s="2">
        <f>TREND(Calibration!$A$2:$A$4,Calibration!$C$2:$C$4,E15)</f>
        <v>439.16496053818855</v>
      </c>
      <c r="L15" s="2">
        <f>TREND(Calibration!$A$2:$A$4,Calibration!$D$2:$D$4,G15)</f>
        <v>479.43653581233025</v>
      </c>
    </row>
    <row r="16" spans="1:12" x14ac:dyDescent="0.25">
      <c r="A16">
        <v>67770</v>
      </c>
      <c r="B16">
        <v>15.13099957</v>
      </c>
      <c r="C16">
        <v>0.30957001000000001</v>
      </c>
      <c r="D16">
        <v>34.736000060000002</v>
      </c>
      <c r="E16">
        <v>0.25049000999999999</v>
      </c>
      <c r="F16">
        <v>37.708000179999999</v>
      </c>
      <c r="G16">
        <v>0.65609998000000003</v>
      </c>
      <c r="H16">
        <v>32.984001159999998</v>
      </c>
      <c r="J16" s="2">
        <f>TREND(Calibration!$A$2:$A$4,Calibration!$B$2:$B$4,C16)</f>
        <v>345.32922757614915</v>
      </c>
      <c r="K16" s="2">
        <f>TREND(Calibration!$A$2:$A$4,Calibration!$C$2:$C$4,E16)</f>
        <v>439.16496053818855</v>
      </c>
      <c r="L16" s="2">
        <f>TREND(Calibration!$A$2:$A$4,Calibration!$D$2:$D$4,G16)</f>
        <v>477.87742789136462</v>
      </c>
    </row>
    <row r="17" spans="1:12" x14ac:dyDescent="0.25">
      <c r="A17">
        <v>72770</v>
      </c>
      <c r="B17">
        <v>15.149000170000001</v>
      </c>
      <c r="C17">
        <v>0.31145999000000002</v>
      </c>
      <c r="D17">
        <v>34.745998380000003</v>
      </c>
      <c r="E17">
        <v>0.25049000999999999</v>
      </c>
      <c r="F17">
        <v>37.716999049999998</v>
      </c>
      <c r="G17">
        <v>0.65780002000000004</v>
      </c>
      <c r="H17">
        <v>33.013000490000003</v>
      </c>
      <c r="J17" s="2">
        <f>TREND(Calibration!$A$2:$A$4,Calibration!$B$2:$B$4,C17)</f>
        <v>353.68767297378349</v>
      </c>
      <c r="K17" s="2">
        <f>TREND(Calibration!$A$2:$A$4,Calibration!$C$2:$C$4,E17)</f>
        <v>439.16496053818855</v>
      </c>
      <c r="L17" s="2">
        <f>TREND(Calibration!$A$2:$A$4,Calibration!$D$2:$D$4,G17)</f>
        <v>479.08222145043663</v>
      </c>
    </row>
    <row r="18" spans="1:12" x14ac:dyDescent="0.25">
      <c r="A18">
        <v>77770</v>
      </c>
      <c r="B18">
        <v>15.18500042</v>
      </c>
      <c r="C18">
        <v>0.31</v>
      </c>
      <c r="D18">
        <v>34.679000850000001</v>
      </c>
      <c r="E18">
        <v>0.25049000999999999</v>
      </c>
      <c r="F18">
        <v>37.716999049999998</v>
      </c>
      <c r="G18">
        <v>0.65560001000000001</v>
      </c>
      <c r="H18">
        <v>33.061000819999997</v>
      </c>
      <c r="J18" s="2">
        <f>TREND(Calibration!$A$2:$A$4,Calibration!$B$2:$B$4,C18)</f>
        <v>347.23086036407744</v>
      </c>
      <c r="K18" s="2">
        <f>TREND(Calibration!$A$2:$A$4,Calibration!$C$2:$C$4,E18)</f>
        <v>439.16496053818855</v>
      </c>
      <c r="L18" s="2">
        <f>TREND(Calibration!$A$2:$A$4,Calibration!$D$2:$D$4,G18)</f>
        <v>477.52310644261678</v>
      </c>
    </row>
    <row r="19" spans="1:12" x14ac:dyDescent="0.25">
      <c r="A19">
        <v>82770</v>
      </c>
      <c r="B19">
        <v>15.161999700000001</v>
      </c>
      <c r="C19">
        <v>0.31005999000000001</v>
      </c>
      <c r="D19">
        <v>34.749000549999998</v>
      </c>
      <c r="E19">
        <v>0.25060000999999998</v>
      </c>
      <c r="F19">
        <v>37.716999049999998</v>
      </c>
      <c r="G19">
        <v>0.65289998000000005</v>
      </c>
      <c r="H19">
        <v>33.04499817</v>
      </c>
      <c r="J19" s="2">
        <f>TREND(Calibration!$A$2:$A$4,Calibration!$B$2:$B$4,C19)</f>
        <v>347.49616641991088</v>
      </c>
      <c r="K19" s="2">
        <f>TREND(Calibration!$A$2:$A$4,Calibration!$C$2:$C$4,E19)</f>
        <v>440.02368912828615</v>
      </c>
      <c r="L19" s="2">
        <f>TREND(Calibration!$A$2:$A$4,Calibration!$D$2:$D$4,G19)</f>
        <v>475.60963455177824</v>
      </c>
    </row>
    <row r="20" spans="1:12" x14ac:dyDescent="0.25">
      <c r="A20">
        <v>87794</v>
      </c>
      <c r="B20">
        <v>15.199000359999999</v>
      </c>
      <c r="C20">
        <v>0.31162000000000001</v>
      </c>
      <c r="D20">
        <v>34.726001740000001</v>
      </c>
      <c r="E20">
        <v>0.25053998999999999</v>
      </c>
      <c r="F20">
        <v>37.780998230000002</v>
      </c>
      <c r="G20">
        <v>0.66369997999999997</v>
      </c>
      <c r="H20">
        <v>33.022998809999997</v>
      </c>
      <c r="J20" s="2">
        <f>TREND(Calibration!$A$2:$A$4,Calibration!$B$2:$B$4,C20)</f>
        <v>354.39531794784421</v>
      </c>
      <c r="K20" s="2">
        <f>TREND(Calibration!$A$2:$A$4,Calibration!$C$2:$C$4,E20)</f>
        <v>439.55513558303483</v>
      </c>
      <c r="L20" s="2">
        <f>TREND(Calibration!$A$2:$A$4,Calibration!$D$2:$D$4,G20)</f>
        <v>483.2634370728822</v>
      </c>
    </row>
    <row r="21" spans="1:12" x14ac:dyDescent="0.25">
      <c r="A21">
        <v>92778</v>
      </c>
      <c r="B21">
        <v>15.18999958</v>
      </c>
      <c r="C21">
        <v>0.31226999</v>
      </c>
      <c r="D21">
        <v>34.744998930000001</v>
      </c>
      <c r="E21">
        <v>0.25042998999999999</v>
      </c>
      <c r="F21">
        <v>37.76499939</v>
      </c>
      <c r="G21">
        <v>0.66320002</v>
      </c>
      <c r="H21">
        <v>33.122001650000001</v>
      </c>
      <c r="J21" s="2">
        <f>TREND(Calibration!$A$2:$A$4,Calibration!$B$2:$B$4,C21)</f>
        <v>357.26990176566665</v>
      </c>
      <c r="K21" s="2">
        <f>TREND(Calibration!$A$2:$A$4,Calibration!$C$2:$C$4,E21)</f>
        <v>438.69640699293723</v>
      </c>
      <c r="L21" s="2">
        <f>TREND(Calibration!$A$2:$A$4,Calibration!$D$2:$D$4,G21)</f>
        <v>482.90912271098864</v>
      </c>
    </row>
    <row r="22" spans="1:12" x14ac:dyDescent="0.25">
      <c r="A22">
        <v>97771</v>
      </c>
      <c r="B22">
        <v>15.19799995</v>
      </c>
      <c r="C22">
        <v>0.30253999999999998</v>
      </c>
      <c r="D22">
        <v>34.733001710000003</v>
      </c>
      <c r="E22">
        <v>0.25049000999999999</v>
      </c>
      <c r="F22">
        <v>37.757999419999997</v>
      </c>
      <c r="G22">
        <v>0.66210002000000001</v>
      </c>
      <c r="H22">
        <v>33.055000309999997</v>
      </c>
      <c r="J22" s="2">
        <f>TREND(Calibration!$A$2:$A$4,Calibration!$B$2:$B$4,C22)</f>
        <v>314.23897544129977</v>
      </c>
      <c r="K22" s="2">
        <f>TREND(Calibration!$A$2:$A$4,Calibration!$C$2:$C$4,E22)</f>
        <v>439.16496053818855</v>
      </c>
      <c r="L22" s="2">
        <f>TREND(Calibration!$A$2:$A$4,Calibration!$D$2:$D$4,G22)</f>
        <v>482.12956875050583</v>
      </c>
    </row>
    <row r="23" spans="1:12" x14ac:dyDescent="0.25">
      <c r="A23">
        <v>102770</v>
      </c>
      <c r="B23">
        <v>15.149000170000001</v>
      </c>
      <c r="C23">
        <v>0.30935001000000001</v>
      </c>
      <c r="D23">
        <v>34.736000060000002</v>
      </c>
      <c r="E23">
        <v>0.25042998999999999</v>
      </c>
      <c r="F23">
        <v>37.7140007</v>
      </c>
      <c r="G23">
        <v>0.65289998000000005</v>
      </c>
      <c r="H23">
        <v>33.087001800000003</v>
      </c>
      <c r="J23" s="2">
        <f>TREND(Calibration!$A$2:$A$4,Calibration!$B$2:$B$4,C23)</f>
        <v>344.356276546255</v>
      </c>
      <c r="K23" s="2">
        <f>TREND(Calibration!$A$2:$A$4,Calibration!$C$2:$C$4,E23)</f>
        <v>438.69640699293723</v>
      </c>
      <c r="L23" s="2">
        <f>TREND(Calibration!$A$2:$A$4,Calibration!$D$2:$D$4,G23)</f>
        <v>475.60963455177824</v>
      </c>
    </row>
    <row r="24" spans="1:12" x14ac:dyDescent="0.25">
      <c r="A24">
        <v>107771</v>
      </c>
      <c r="B24">
        <v>15.126000400000001</v>
      </c>
      <c r="C24">
        <v>0.30794999000000001</v>
      </c>
      <c r="D24">
        <v>34.736000060000002</v>
      </c>
      <c r="E24">
        <v>0.25049000999999999</v>
      </c>
      <c r="F24">
        <v>37.7140007</v>
      </c>
      <c r="G24">
        <v>0.65179997999999995</v>
      </c>
      <c r="H24">
        <v>33.07400131</v>
      </c>
      <c r="J24" s="2">
        <f>TREND(Calibration!$A$2:$A$4,Calibration!$B$2:$B$4,C24)</f>
        <v>338.16468154228892</v>
      </c>
      <c r="K24" s="2">
        <f>TREND(Calibration!$A$2:$A$4,Calibration!$C$2:$C$4,E24)</f>
        <v>439.16496053818855</v>
      </c>
      <c r="L24" s="2">
        <f>TREND(Calibration!$A$2:$A$4,Calibration!$D$2:$D$4,G24)</f>
        <v>474.83008059129537</v>
      </c>
    </row>
    <row r="25" spans="1:12" x14ac:dyDescent="0.25">
      <c r="A25">
        <v>112771</v>
      </c>
      <c r="B25">
        <v>15.097000120000001</v>
      </c>
      <c r="C25">
        <v>0.30838000999999998</v>
      </c>
      <c r="D25">
        <v>34.743000029999997</v>
      </c>
      <c r="E25">
        <v>0.25049000999999999</v>
      </c>
      <c r="F25">
        <v>37.743000029999997</v>
      </c>
      <c r="G25">
        <v>0.65289998000000005</v>
      </c>
      <c r="H25">
        <v>33.055000309999997</v>
      </c>
      <c r="J25" s="2">
        <f>TREND(Calibration!$A$2:$A$4,Calibration!$B$2:$B$4,C25)</f>
        <v>340.06644700535753</v>
      </c>
      <c r="K25" s="2">
        <f>TREND(Calibration!$A$2:$A$4,Calibration!$C$2:$C$4,E25)</f>
        <v>439.16496053818855</v>
      </c>
      <c r="L25" s="2">
        <f>TREND(Calibration!$A$2:$A$4,Calibration!$D$2:$D$4,G25)</f>
        <v>475.60963455177824</v>
      </c>
    </row>
    <row r="26" spans="1:12" x14ac:dyDescent="0.25">
      <c r="A26">
        <v>117770</v>
      </c>
      <c r="B26">
        <v>15.102000240000001</v>
      </c>
      <c r="C26">
        <v>0.30680998999999998</v>
      </c>
      <c r="D26">
        <v>34.733001710000003</v>
      </c>
      <c r="E26">
        <v>0.25011</v>
      </c>
      <c r="F26">
        <v>37.729999540000001</v>
      </c>
      <c r="G26">
        <v>0.65020001000000005</v>
      </c>
      <c r="H26">
        <v>33.118999479999999</v>
      </c>
      <c r="J26" s="2">
        <f>TREND(Calibration!$A$2:$A$4,Calibration!$B$2:$B$4,C26)</f>
        <v>333.12302620556397</v>
      </c>
      <c r="K26" s="2">
        <f>TREND(Calibration!$A$2:$A$4,Calibration!$C$2:$C$4,E26)</f>
        <v>436.19836552434367</v>
      </c>
      <c r="L26" s="2">
        <f>TREND(Calibration!$A$2:$A$4,Calibration!$D$2:$D$4,G26)</f>
        <v>473.69620518206483</v>
      </c>
    </row>
    <row r="27" spans="1:12" x14ac:dyDescent="0.25">
      <c r="A27">
        <v>122782</v>
      </c>
      <c r="B27">
        <v>15.09899998</v>
      </c>
      <c r="C27">
        <v>0.30952001000000001</v>
      </c>
      <c r="D27">
        <v>34.680999759999999</v>
      </c>
      <c r="E27">
        <v>0.25011</v>
      </c>
      <c r="F27">
        <v>37.799999239999998</v>
      </c>
      <c r="G27">
        <v>0.65240001999999997</v>
      </c>
      <c r="H27">
        <v>33.05099869</v>
      </c>
      <c r="J27" s="2">
        <f>TREND(Calibration!$A$2:$A$4,Calibration!$B$2:$B$4,C27)</f>
        <v>345.10810234208225</v>
      </c>
      <c r="K27" s="2">
        <f>TREND(Calibration!$A$2:$A$4,Calibration!$C$2:$C$4,E27)</f>
        <v>436.19836552434367</v>
      </c>
      <c r="L27" s="2">
        <f>TREND(Calibration!$A$2:$A$4,Calibration!$D$2:$D$4,G27)</f>
        <v>475.25532018988457</v>
      </c>
    </row>
    <row r="28" spans="1:12" x14ac:dyDescent="0.25">
      <c r="A28">
        <v>127771</v>
      </c>
      <c r="B28">
        <v>15.041999819999999</v>
      </c>
      <c r="C28">
        <v>0.30941001000000001</v>
      </c>
      <c r="D28">
        <v>34.751998899999997</v>
      </c>
      <c r="E28">
        <v>0.25022</v>
      </c>
      <c r="F28">
        <v>37.736000060000002</v>
      </c>
      <c r="G28">
        <v>0.64050001000000001</v>
      </c>
      <c r="H28">
        <v>33.026000979999999</v>
      </c>
      <c r="J28" s="2">
        <f>TREND(Calibration!$A$2:$A$4,Calibration!$B$2:$B$4,C28)</f>
        <v>344.62162682713529</v>
      </c>
      <c r="K28" s="2">
        <f>TREND(Calibration!$A$2:$A$4,Calibration!$C$2:$C$4,E28)</f>
        <v>437.05709411444104</v>
      </c>
      <c r="L28" s="2">
        <f>TREND(Calibration!$A$2:$A$4,Calibration!$D$2:$D$4,G28)</f>
        <v>466.82195662144363</v>
      </c>
    </row>
    <row r="29" spans="1:12" x14ac:dyDescent="0.25">
      <c r="A29">
        <v>132770</v>
      </c>
      <c r="B29">
        <v>15.06099987</v>
      </c>
      <c r="C29">
        <v>0.31043999999999999</v>
      </c>
      <c r="D29">
        <v>34.708000179999999</v>
      </c>
      <c r="E29">
        <v>0.25016000999999999</v>
      </c>
      <c r="F29">
        <v>37.743000029999997</v>
      </c>
      <c r="G29">
        <v>0.64800000000000002</v>
      </c>
      <c r="H29">
        <v>33.087001800000003</v>
      </c>
      <c r="J29" s="2">
        <f>TREND(Calibration!$A$2:$A$4,Calibration!$B$2:$B$4,C29)</f>
        <v>349.17676242386597</v>
      </c>
      <c r="K29" s="2">
        <f>TREND(Calibration!$A$2:$A$4,Calibration!$C$2:$C$4,E29)</f>
        <v>436.58877476789598</v>
      </c>
      <c r="L29" s="2">
        <f>TREND(Calibration!$A$2:$A$4,Calibration!$D$2:$D$4,G29)</f>
        <v>472.13709017424497</v>
      </c>
    </row>
    <row r="30" spans="1:12" x14ac:dyDescent="0.25">
      <c r="A30">
        <v>137770</v>
      </c>
      <c r="B30">
        <v>14.989999770000001</v>
      </c>
      <c r="C30">
        <v>0.30957001000000001</v>
      </c>
      <c r="D30">
        <v>34.692001339999997</v>
      </c>
      <c r="E30">
        <v>0.25049000999999999</v>
      </c>
      <c r="F30">
        <v>37.780998230000002</v>
      </c>
      <c r="G30">
        <v>0.65560001000000001</v>
      </c>
      <c r="H30">
        <v>33.105998990000003</v>
      </c>
      <c r="J30" s="2">
        <f>TREND(Calibration!$A$2:$A$4,Calibration!$B$2:$B$4,C30)</f>
        <v>345.32922757614915</v>
      </c>
      <c r="K30" s="2">
        <f>TREND(Calibration!$A$2:$A$4,Calibration!$C$2:$C$4,E30)</f>
        <v>439.16496053818855</v>
      </c>
      <c r="L30" s="2">
        <f>TREND(Calibration!$A$2:$A$4,Calibration!$D$2:$D$4,G30)</f>
        <v>477.52310644261678</v>
      </c>
    </row>
    <row r="31" spans="1:12" x14ac:dyDescent="0.25">
      <c r="A31">
        <v>142785</v>
      </c>
      <c r="B31">
        <v>15.02600002</v>
      </c>
      <c r="C31">
        <v>0.30853998999999999</v>
      </c>
      <c r="D31">
        <v>34.701000209999997</v>
      </c>
      <c r="E31">
        <v>0.25060000999999998</v>
      </c>
      <c r="F31">
        <v>37.808998109999997</v>
      </c>
      <c r="G31">
        <v>0.65560001000000001</v>
      </c>
      <c r="H31">
        <v>33.08000183</v>
      </c>
      <c r="J31" s="2">
        <f>TREND(Calibration!$A$2:$A$4,Calibration!$B$2:$B$4,C31)</f>
        <v>340.77395930427792</v>
      </c>
      <c r="K31" s="2">
        <f>TREND(Calibration!$A$2:$A$4,Calibration!$C$2:$C$4,E31)</f>
        <v>440.02368912828615</v>
      </c>
      <c r="L31" s="2">
        <f>TREND(Calibration!$A$2:$A$4,Calibration!$D$2:$D$4,G31)</f>
        <v>477.52310644261678</v>
      </c>
    </row>
    <row r="32" spans="1:12" x14ac:dyDescent="0.25">
      <c r="A32">
        <v>147771</v>
      </c>
      <c r="B32">
        <v>14.97399998</v>
      </c>
      <c r="C32">
        <v>0.30972999000000001</v>
      </c>
      <c r="D32">
        <v>34.7140007</v>
      </c>
      <c r="E32">
        <v>0.25049000999999999</v>
      </c>
      <c r="F32">
        <v>37.749000549999998</v>
      </c>
      <c r="G32">
        <v>0.64910000999999995</v>
      </c>
      <c r="H32">
        <v>33.07400131</v>
      </c>
      <c r="J32" s="2">
        <f>TREND(Calibration!$A$2:$A$4,Calibration!$B$2:$B$4,C32)</f>
        <v>346.03673987506954</v>
      </c>
      <c r="K32" s="2">
        <f>TREND(Calibration!$A$2:$A$4,Calibration!$C$2:$C$4,E32)</f>
        <v>439.16496053818855</v>
      </c>
      <c r="L32" s="2">
        <f>TREND(Calibration!$A$2:$A$4,Calibration!$D$2:$D$4,G32)</f>
        <v>472.91665122158196</v>
      </c>
    </row>
    <row r="33" spans="1:12" x14ac:dyDescent="0.25">
      <c r="A33">
        <v>152770</v>
      </c>
      <c r="B33">
        <v>14.993000029999999</v>
      </c>
      <c r="C33">
        <v>0.31</v>
      </c>
      <c r="D33">
        <v>34.710998539999999</v>
      </c>
      <c r="E33">
        <v>0.25124999999999997</v>
      </c>
      <c r="F33">
        <v>37.729999540000001</v>
      </c>
      <c r="G33">
        <v>0.65939999000000005</v>
      </c>
      <c r="H33">
        <v>33.103000639999998</v>
      </c>
      <c r="J33" s="2">
        <f>TREND(Calibration!$A$2:$A$4,Calibration!$B$2:$B$4,C33)</f>
        <v>347.23086036407744</v>
      </c>
      <c r="K33" s="2">
        <f>TREND(Calibration!$A$2:$A$4,Calibration!$C$2:$C$4,E33)</f>
        <v>445.09791636717227</v>
      </c>
      <c r="L33" s="2">
        <f>TREND(Calibration!$A$2:$A$4,Calibration!$D$2:$D$4,G33)</f>
        <v>480.21609685966729</v>
      </c>
    </row>
    <row r="34" spans="1:12" x14ac:dyDescent="0.25">
      <c r="A34">
        <v>157770</v>
      </c>
      <c r="B34">
        <v>15</v>
      </c>
      <c r="C34">
        <v>0.31286999999999998</v>
      </c>
      <c r="D34">
        <v>34.7140007</v>
      </c>
      <c r="E34">
        <v>0.25119001000000002</v>
      </c>
      <c r="F34">
        <v>37.790000919999997</v>
      </c>
      <c r="G34">
        <v>0.66479999000000001</v>
      </c>
      <c r="H34">
        <v>33.063999180000003</v>
      </c>
      <c r="J34" s="2">
        <f>TREND(Calibration!$A$2:$A$4,Calibration!$B$2:$B$4,C34)</f>
        <v>359.92344879951588</v>
      </c>
      <c r="K34" s="2">
        <f>TREND(Calibration!$A$2:$A$4,Calibration!$C$2:$C$4,E34)</f>
        <v>444.62959702062767</v>
      </c>
      <c r="L34" s="2">
        <f>TREND(Calibration!$A$2:$A$4,Calibration!$D$2:$D$4,G34)</f>
        <v>484.04299812021924</v>
      </c>
    </row>
    <row r="35" spans="1:12" x14ac:dyDescent="0.25">
      <c r="A35">
        <v>162771</v>
      </c>
      <c r="B35">
        <v>15.00599957</v>
      </c>
      <c r="C35">
        <v>0.31233000999999999</v>
      </c>
      <c r="D35">
        <v>34.694999690000003</v>
      </c>
      <c r="E35">
        <v>0.25152001000000002</v>
      </c>
      <c r="F35">
        <v>37.777000430000001</v>
      </c>
      <c r="G35">
        <v>0.66049999000000004</v>
      </c>
      <c r="H35">
        <v>33.111999509999997</v>
      </c>
      <c r="J35" s="2">
        <f>TREND(Calibration!$A$2:$A$4,Calibration!$B$2:$B$4,C35)</f>
        <v>357.53534049664063</v>
      </c>
      <c r="K35" s="2">
        <f>TREND(Calibration!$A$2:$A$4,Calibration!$C$2:$C$4,E35)</f>
        <v>447.20578279092024</v>
      </c>
      <c r="L35" s="2">
        <f>TREND(Calibration!$A$2:$A$4,Calibration!$D$2:$D$4,G35)</f>
        <v>480.9956508201501</v>
      </c>
    </row>
    <row r="36" spans="1:12" x14ac:dyDescent="0.25">
      <c r="A36">
        <v>167777</v>
      </c>
      <c r="B36">
        <v>14.989999770000001</v>
      </c>
      <c r="C36">
        <v>0.30789</v>
      </c>
      <c r="D36">
        <v>34.716999049999998</v>
      </c>
      <c r="E36">
        <v>0.25145999000000002</v>
      </c>
      <c r="F36">
        <v>37.796001429999997</v>
      </c>
      <c r="G36">
        <v>0.65939999000000005</v>
      </c>
      <c r="H36">
        <v>33.0320015</v>
      </c>
      <c r="J36" s="2">
        <f>TREND(Calibration!$A$2:$A$4,Calibration!$B$2:$B$4,C36)</f>
        <v>337.89937548645548</v>
      </c>
      <c r="K36" s="2">
        <f>TREND(Calibration!$A$2:$A$4,Calibration!$C$2:$C$4,E36)</f>
        <v>446.73722924566891</v>
      </c>
      <c r="L36" s="2">
        <f>TREND(Calibration!$A$2:$A$4,Calibration!$D$2:$D$4,G36)</f>
        <v>480.21609685966729</v>
      </c>
    </row>
    <row r="37" spans="1:12" x14ac:dyDescent="0.25">
      <c r="A37">
        <v>172770</v>
      </c>
      <c r="B37">
        <v>14.97999954</v>
      </c>
      <c r="C37">
        <v>0.30498001000000002</v>
      </c>
      <c r="D37">
        <v>34.751998899999997</v>
      </c>
      <c r="E37">
        <v>0.25189</v>
      </c>
      <c r="F37">
        <v>37.729999540000001</v>
      </c>
      <c r="G37">
        <v>0.64969999</v>
      </c>
      <c r="H37">
        <v>33.019001009999997</v>
      </c>
      <c r="J37" s="2">
        <f>TREND(Calibration!$A$2:$A$4,Calibration!$B$2:$B$4,C37)</f>
        <v>325.02993108881037</v>
      </c>
      <c r="K37" s="2">
        <f>TREND(Calibration!$A$2:$A$4,Calibration!$C$2:$C$4,E37)</f>
        <v>450.09415543683099</v>
      </c>
      <c r="L37" s="2">
        <f>TREND(Calibration!$A$2:$A$4,Calibration!$D$2:$D$4,G37)</f>
        <v>473.34184829904603</v>
      </c>
    </row>
    <row r="38" spans="1:12" x14ac:dyDescent="0.25">
      <c r="A38">
        <v>177771</v>
      </c>
      <c r="B38">
        <v>15.019000050000001</v>
      </c>
      <c r="C38">
        <v>0.30562001</v>
      </c>
      <c r="D38">
        <v>34.703998570000003</v>
      </c>
      <c r="E38">
        <v>0.25189</v>
      </c>
      <c r="F38">
        <v>37.710998539999999</v>
      </c>
      <c r="G38">
        <v>0.64859997999999996</v>
      </c>
      <c r="H38">
        <v>33.019001009999997</v>
      </c>
      <c r="J38" s="2">
        <f>TREND(Calibration!$A$2:$A$4,Calibration!$B$2:$B$4,C38)</f>
        <v>327.86033408486605</v>
      </c>
      <c r="K38" s="2">
        <f>TREND(Calibration!$A$2:$A$4,Calibration!$C$2:$C$4,E38)</f>
        <v>450.09415543683099</v>
      </c>
      <c r="L38" s="2">
        <f>TREND(Calibration!$A$2:$A$4,Calibration!$D$2:$D$4,G38)</f>
        <v>472.56228725170905</v>
      </c>
    </row>
    <row r="39" spans="1:12" x14ac:dyDescent="0.25">
      <c r="A39">
        <v>182770</v>
      </c>
      <c r="B39">
        <v>15.06499958</v>
      </c>
      <c r="C39">
        <v>0.31005999000000001</v>
      </c>
      <c r="D39">
        <v>34.745998380000003</v>
      </c>
      <c r="E39">
        <v>0.25216000999999999</v>
      </c>
      <c r="F39">
        <v>37.749000549999998</v>
      </c>
      <c r="G39">
        <v>0.65670002000000005</v>
      </c>
      <c r="H39">
        <v>33.0929985</v>
      </c>
      <c r="J39" s="2">
        <f>TREND(Calibration!$A$2:$A$4,Calibration!$B$2:$B$4,C39)</f>
        <v>347.49616641991088</v>
      </c>
      <c r="K39" s="2">
        <f>TREND(Calibration!$A$2:$A$4,Calibration!$C$2:$C$4,E39)</f>
        <v>452.20202186057827</v>
      </c>
      <c r="L39" s="2">
        <f>TREND(Calibration!$A$2:$A$4,Calibration!$D$2:$D$4,G39)</f>
        <v>478.30266748995382</v>
      </c>
    </row>
    <row r="40" spans="1:12" x14ac:dyDescent="0.25">
      <c r="A40">
        <v>187770</v>
      </c>
      <c r="B40">
        <v>15.09399986</v>
      </c>
      <c r="C40">
        <v>0.31217</v>
      </c>
      <c r="D40">
        <v>34.694999690000003</v>
      </c>
      <c r="E40">
        <v>0.25216000999999999</v>
      </c>
      <c r="F40">
        <v>37.738998410000001</v>
      </c>
      <c r="G40">
        <v>0.65780002000000004</v>
      </c>
      <c r="H40">
        <v>33.070999149999999</v>
      </c>
      <c r="J40" s="2">
        <f>TREND(Calibration!$A$2:$A$4,Calibration!$B$2:$B$4,C40)</f>
        <v>356.82769552257969</v>
      </c>
      <c r="K40" s="2">
        <f>TREND(Calibration!$A$2:$A$4,Calibration!$C$2:$C$4,E40)</f>
        <v>452.20202186057827</v>
      </c>
      <c r="L40" s="2">
        <f>TREND(Calibration!$A$2:$A$4,Calibration!$D$2:$D$4,G40)</f>
        <v>479.08222145043663</v>
      </c>
    </row>
    <row r="41" spans="1:12" x14ac:dyDescent="0.25">
      <c r="A41">
        <v>192789</v>
      </c>
      <c r="B41">
        <v>15.08100033</v>
      </c>
      <c r="C41">
        <v>0.30941001000000001</v>
      </c>
      <c r="D41">
        <v>34.743000029999997</v>
      </c>
      <c r="E41">
        <v>0.25345999000000002</v>
      </c>
      <c r="F41">
        <v>37.755001069999999</v>
      </c>
      <c r="G41">
        <v>0.65450001000000002</v>
      </c>
      <c r="H41">
        <v>32.971000670000002</v>
      </c>
      <c r="J41" s="2">
        <f>TREND(Calibration!$A$2:$A$4,Calibration!$B$2:$B$4,C41)</f>
        <v>344.62162682713529</v>
      </c>
      <c r="K41" s="2">
        <f>TREND(Calibration!$A$2:$A$4,Calibration!$C$2:$C$4,E41)</f>
        <v>462.3504763383512</v>
      </c>
      <c r="L41" s="2">
        <f>TREND(Calibration!$A$2:$A$4,Calibration!$D$2:$D$4,G41)</f>
        <v>476.74355248213402</v>
      </c>
    </row>
    <row r="42" spans="1:12" x14ac:dyDescent="0.25">
      <c r="A42">
        <v>197770</v>
      </c>
      <c r="B42">
        <v>15.06499958</v>
      </c>
      <c r="C42">
        <v>0.31108001000000002</v>
      </c>
      <c r="D42">
        <v>34.694999690000003</v>
      </c>
      <c r="E42">
        <v>0.25319001000000002</v>
      </c>
      <c r="F42">
        <v>37.729999540000001</v>
      </c>
      <c r="G42">
        <v>0.65560001000000001</v>
      </c>
      <c r="H42">
        <v>33.009998320000001</v>
      </c>
      <c r="J42" s="2">
        <f>TREND(Calibration!$A$2:$A$4,Calibration!$B$2:$B$4,C42)</f>
        <v>352.00720964496873</v>
      </c>
      <c r="K42" s="2">
        <f>TREND(Calibration!$A$2:$A$4,Calibration!$C$2:$C$4,E42)</f>
        <v>460.24284411330996</v>
      </c>
      <c r="L42" s="2">
        <f>TREND(Calibration!$A$2:$A$4,Calibration!$D$2:$D$4,G42)</f>
        <v>477.52310644261678</v>
      </c>
    </row>
    <row r="43" spans="1:12" x14ac:dyDescent="0.25">
      <c r="A43">
        <v>202770</v>
      </c>
      <c r="B43">
        <v>15.03199959</v>
      </c>
      <c r="C43">
        <v>0.31308001000000002</v>
      </c>
      <c r="D43">
        <v>34.7140007</v>
      </c>
      <c r="E43">
        <v>0.25345999000000002</v>
      </c>
      <c r="F43">
        <v>37.745998380000003</v>
      </c>
      <c r="G43">
        <v>0.65399998000000004</v>
      </c>
      <c r="H43">
        <v>32.993999479999999</v>
      </c>
      <c r="J43" s="2">
        <f>TREND(Calibration!$A$2:$A$4,Calibration!$B$2:$B$4,C43)</f>
        <v>360.85221900764373</v>
      </c>
      <c r="K43" s="2">
        <f>TREND(Calibration!$A$2:$A$4,Calibration!$C$2:$C$4,E43)</f>
        <v>462.3504763383512</v>
      </c>
      <c r="L43" s="2">
        <f>TREND(Calibration!$A$2:$A$4,Calibration!$D$2:$D$4,G43)</f>
        <v>476.38918851226106</v>
      </c>
    </row>
    <row r="44" spans="1:12" x14ac:dyDescent="0.25">
      <c r="A44">
        <v>207771</v>
      </c>
      <c r="B44">
        <v>14.97999954</v>
      </c>
      <c r="C44">
        <v>0.31097998999999998</v>
      </c>
      <c r="D44">
        <v>34.710998539999999</v>
      </c>
      <c r="E44">
        <v>0.25341001000000002</v>
      </c>
      <c r="F44">
        <v>37.736000060000002</v>
      </c>
      <c r="G44">
        <v>0.65560001000000001</v>
      </c>
      <c r="H44">
        <v>33.019001009999997</v>
      </c>
      <c r="J44" s="2">
        <f>TREND(Calibration!$A$2:$A$4,Calibration!$B$2:$B$4,C44)</f>
        <v>351.56487072674122</v>
      </c>
      <c r="K44" s="2">
        <f>TREND(Calibration!$A$2:$A$4,Calibration!$C$2:$C$4,E44)</f>
        <v>461.96030129350493</v>
      </c>
      <c r="L44" s="2">
        <f>TREND(Calibration!$A$2:$A$4,Calibration!$D$2:$D$4,G44)</f>
        <v>477.52310644261678</v>
      </c>
    </row>
    <row r="45" spans="1:12" x14ac:dyDescent="0.25">
      <c r="A45">
        <v>212779</v>
      </c>
      <c r="B45">
        <v>14.97399998</v>
      </c>
      <c r="C45">
        <v>0.30713998999999997</v>
      </c>
      <c r="D45">
        <v>34.692001339999997</v>
      </c>
      <c r="E45">
        <v>0.25378999000000002</v>
      </c>
      <c r="F45">
        <v>37.743000029999997</v>
      </c>
      <c r="G45">
        <v>0.66259997999999998</v>
      </c>
      <c r="H45">
        <v>33.028999329999998</v>
      </c>
      <c r="J45" s="2">
        <f>TREND(Calibration!$A$2:$A$4,Calibration!$B$2:$B$4,C45)</f>
        <v>334.58245275040531</v>
      </c>
      <c r="K45" s="2">
        <f>TREND(Calibration!$A$2:$A$4,Calibration!$C$2:$C$4,E45)</f>
        <v>464.92666210864377</v>
      </c>
      <c r="L45" s="2">
        <f>TREND(Calibration!$A$2:$A$4,Calibration!$D$2:$D$4,G45)</f>
        <v>482.48388311239938</v>
      </c>
    </row>
    <row r="46" spans="1:12" x14ac:dyDescent="0.25">
      <c r="A46">
        <v>217772</v>
      </c>
      <c r="B46">
        <v>14.940999980000001</v>
      </c>
      <c r="C46">
        <v>0.30789</v>
      </c>
      <c r="D46">
        <v>34.751998899999997</v>
      </c>
      <c r="E46">
        <v>0.25442999999999999</v>
      </c>
      <c r="F46">
        <v>37.790000919999997</v>
      </c>
      <c r="G46">
        <v>0.66369997999999997</v>
      </c>
      <c r="H46">
        <v>32.94900131</v>
      </c>
      <c r="J46" s="2">
        <f>TREND(Calibration!$A$2:$A$4,Calibration!$B$2:$B$4,C46)</f>
        <v>337.89937548645548</v>
      </c>
      <c r="K46" s="2">
        <f>TREND(Calibration!$A$2:$A$4,Calibration!$C$2:$C$4,E46)</f>
        <v>469.92297924453737</v>
      </c>
      <c r="L46" s="2">
        <f>TREND(Calibration!$A$2:$A$4,Calibration!$D$2:$D$4,G46)</f>
        <v>483.2634370728822</v>
      </c>
    </row>
    <row r="47" spans="1:12" x14ac:dyDescent="0.25">
      <c r="A47">
        <v>222773</v>
      </c>
      <c r="B47">
        <v>14.89000034</v>
      </c>
      <c r="C47">
        <v>0.30886998999999998</v>
      </c>
      <c r="D47">
        <v>34.687999730000001</v>
      </c>
      <c r="E47">
        <v>0.25514000999999997</v>
      </c>
      <c r="F47">
        <v>37.727001190000003</v>
      </c>
      <c r="G47">
        <v>0.65240001999999997</v>
      </c>
      <c r="H47">
        <v>32.9679985</v>
      </c>
      <c r="J47" s="2">
        <f>TREND(Calibration!$A$2:$A$4,Calibration!$B$2:$B$4,C47)</f>
        <v>342.23338584911926</v>
      </c>
      <c r="K47" s="2">
        <f>TREND(Calibration!$A$2:$A$4,Calibration!$C$2:$C$4,E47)</f>
        <v>475.46576002867482</v>
      </c>
      <c r="L47" s="2">
        <f>TREND(Calibration!$A$2:$A$4,Calibration!$D$2:$D$4,G47)</f>
        <v>475.25532018988457</v>
      </c>
    </row>
    <row r="48" spans="1:12" x14ac:dyDescent="0.25">
      <c r="A48">
        <v>227770</v>
      </c>
      <c r="B48">
        <v>14.928000450000001</v>
      </c>
      <c r="C48">
        <v>0.31060000999999998</v>
      </c>
      <c r="D48">
        <v>34.710998539999999</v>
      </c>
      <c r="E48">
        <v>0.25514000999999997</v>
      </c>
      <c r="F48">
        <v>37.743000029999997</v>
      </c>
      <c r="G48">
        <v>0.66049999000000004</v>
      </c>
      <c r="H48">
        <v>32.916999820000001</v>
      </c>
      <c r="J48" s="2">
        <f>TREND(Calibration!$A$2:$A$4,Calibration!$B$2:$B$4,C48)</f>
        <v>349.88440739792668</v>
      </c>
      <c r="K48" s="2">
        <f>TREND(Calibration!$A$2:$A$4,Calibration!$C$2:$C$4,E48)</f>
        <v>475.46576002867482</v>
      </c>
      <c r="L48" s="2">
        <f>TREND(Calibration!$A$2:$A$4,Calibration!$D$2:$D$4,G48)</f>
        <v>480.9956508201501</v>
      </c>
    </row>
    <row r="49" spans="1:12" x14ac:dyDescent="0.25">
      <c r="A49">
        <v>232771</v>
      </c>
      <c r="B49">
        <v>14.97999954</v>
      </c>
      <c r="C49">
        <v>0.31270998999999999</v>
      </c>
      <c r="D49">
        <v>34.710998539999999</v>
      </c>
      <c r="E49">
        <v>0.25508001000000002</v>
      </c>
      <c r="F49">
        <v>37.708000179999999</v>
      </c>
      <c r="G49">
        <v>0.66100000999999997</v>
      </c>
      <c r="H49">
        <v>32.91999817</v>
      </c>
      <c r="J49" s="2">
        <f>TREND(Calibration!$A$2:$A$4,Calibration!$B$2:$B$4,C49)</f>
        <v>359.21580382545517</v>
      </c>
      <c r="K49" s="2">
        <f>TREND(Calibration!$A$2:$A$4,Calibration!$C$2:$C$4,E49)</f>
        <v>474.99736261589487</v>
      </c>
      <c r="L49" s="2">
        <f>TREND(Calibration!$A$2:$A$4,Calibration!$D$2:$D$4,G49)</f>
        <v>481.35000770316879</v>
      </c>
    </row>
    <row r="50" spans="1:12" x14ac:dyDescent="0.25">
      <c r="A50">
        <v>237786</v>
      </c>
      <c r="B50">
        <v>15.041999819999999</v>
      </c>
      <c r="C50">
        <v>0.31119001000000002</v>
      </c>
      <c r="D50">
        <v>34.694999690000003</v>
      </c>
      <c r="E50">
        <v>0.25519001000000002</v>
      </c>
      <c r="F50">
        <v>37.716999049999998</v>
      </c>
      <c r="G50">
        <v>0.66149997999999999</v>
      </c>
      <c r="H50">
        <v>32.912998199999997</v>
      </c>
      <c r="J50" s="2">
        <f>TREND(Calibration!$A$2:$A$4,Calibration!$B$2:$B$4,C50)</f>
        <v>352.49368515991591</v>
      </c>
      <c r="K50" s="2">
        <f>TREND(Calibration!$A$2:$A$4,Calibration!$C$2:$C$4,E50)</f>
        <v>475.85609120599224</v>
      </c>
      <c r="L50" s="2">
        <f>TREND(Calibration!$A$2:$A$4,Calibration!$D$2:$D$4,G50)</f>
        <v>481.70432915191662</v>
      </c>
    </row>
    <row r="51" spans="1:12" x14ac:dyDescent="0.25">
      <c r="A51">
        <v>242782</v>
      </c>
      <c r="B51">
        <v>15.10700035</v>
      </c>
      <c r="C51">
        <v>0.31011</v>
      </c>
      <c r="D51">
        <v>34.659000399999996</v>
      </c>
      <c r="E51">
        <v>0.25519001000000002</v>
      </c>
      <c r="F51">
        <v>37.733001710000003</v>
      </c>
      <c r="G51">
        <v>0.66479999000000001</v>
      </c>
      <c r="H51">
        <v>33.002998349999999</v>
      </c>
      <c r="J51" s="2">
        <f>TREND(Calibration!$A$2:$A$4,Calibration!$B$2:$B$4,C51)</f>
        <v>347.71733587902463</v>
      </c>
      <c r="K51" s="2">
        <f>TREND(Calibration!$A$2:$A$4,Calibration!$C$2:$C$4,E51)</f>
        <v>475.85609120599224</v>
      </c>
      <c r="L51" s="2">
        <f>TREND(Calibration!$A$2:$A$4,Calibration!$D$2:$D$4,G51)</f>
        <v>484.04299812021924</v>
      </c>
    </row>
    <row r="52" spans="1:12" x14ac:dyDescent="0.25">
      <c r="A52">
        <v>247771</v>
      </c>
      <c r="B52">
        <v>15.13899994</v>
      </c>
      <c r="C52">
        <v>0.30897998999999998</v>
      </c>
      <c r="D52">
        <v>34.681999210000001</v>
      </c>
      <c r="E52">
        <v>0.25508001000000002</v>
      </c>
      <c r="F52">
        <v>37.816001890000003</v>
      </c>
      <c r="G52">
        <v>0.67339998000000001</v>
      </c>
      <c r="H52">
        <v>32.912998199999997</v>
      </c>
      <c r="J52" s="2">
        <f>TREND(Calibration!$A$2:$A$4,Calibration!$B$2:$B$4,C52)</f>
        <v>342.71986136406645</v>
      </c>
      <c r="K52" s="2">
        <f>TREND(Calibration!$A$2:$A$4,Calibration!$C$2:$C$4,E52)</f>
        <v>474.99736261589487</v>
      </c>
      <c r="L52" s="2">
        <f>TREND(Calibration!$A$2:$A$4,Calibration!$D$2:$D$4,G52)</f>
        <v>490.13768563350345</v>
      </c>
    </row>
    <row r="53" spans="1:12" x14ac:dyDescent="0.25">
      <c r="A53">
        <v>252771</v>
      </c>
      <c r="B53">
        <v>15.130000109999999</v>
      </c>
      <c r="C53">
        <v>0.30871000999999998</v>
      </c>
      <c r="D53">
        <v>34.692001339999997</v>
      </c>
      <c r="E53">
        <v>0.25508001000000002</v>
      </c>
      <c r="F53">
        <v>37.784000399999996</v>
      </c>
      <c r="G53">
        <v>0.66259997999999998</v>
      </c>
      <c r="H53">
        <v>32.875</v>
      </c>
      <c r="J53" s="2">
        <f>TREND(Calibration!$A$2:$A$4,Calibration!$B$2:$B$4,C53)</f>
        <v>341.52587355019887</v>
      </c>
      <c r="K53" s="2">
        <f>TREND(Calibration!$A$2:$A$4,Calibration!$C$2:$C$4,E53)</f>
        <v>474.99736261589487</v>
      </c>
      <c r="L53" s="2">
        <f>TREND(Calibration!$A$2:$A$4,Calibration!$D$2:$D$4,G53)</f>
        <v>482.48388311239938</v>
      </c>
    </row>
    <row r="54" spans="1:12" x14ac:dyDescent="0.25">
      <c r="A54">
        <v>257770</v>
      </c>
      <c r="B54">
        <v>15.097000120000001</v>
      </c>
      <c r="C54">
        <v>0.30853998999999999</v>
      </c>
      <c r="D54">
        <v>34.698001859999998</v>
      </c>
      <c r="E54">
        <v>0.25579000000000002</v>
      </c>
      <c r="F54">
        <v>37.736000060000002</v>
      </c>
      <c r="G54">
        <v>0.66320002</v>
      </c>
      <c r="H54">
        <v>32.852001190000003</v>
      </c>
      <c r="J54" s="2">
        <f>TREND(Calibration!$A$2:$A$4,Calibration!$B$2:$B$4,C54)</f>
        <v>340.77395930427792</v>
      </c>
      <c r="K54" s="2">
        <f>TREND(Calibration!$A$2:$A$4,Calibration!$C$2:$C$4,E54)</f>
        <v>480.5399872675614</v>
      </c>
      <c r="L54" s="2">
        <f>TREND(Calibration!$A$2:$A$4,Calibration!$D$2:$D$4,G54)</f>
        <v>482.90912271098864</v>
      </c>
    </row>
    <row r="55" spans="1:12" x14ac:dyDescent="0.25">
      <c r="A55">
        <v>262771</v>
      </c>
      <c r="B55">
        <v>15.126000400000001</v>
      </c>
      <c r="C55">
        <v>0.30925000000000002</v>
      </c>
      <c r="D55">
        <v>34.692001339999997</v>
      </c>
      <c r="E55">
        <v>0.25573000000000001</v>
      </c>
      <c r="F55">
        <v>37.762001040000001</v>
      </c>
      <c r="G55">
        <v>0.66909998999999998</v>
      </c>
      <c r="H55">
        <v>32.868000029999997</v>
      </c>
      <c r="J55" s="2">
        <f>TREND(Calibration!$A$2:$A$4,Calibration!$B$2:$B$4,C55)</f>
        <v>343.91398185307457</v>
      </c>
      <c r="K55" s="2">
        <f>TREND(Calibration!$A$2:$A$4,Calibration!$C$2:$C$4,E55)</f>
        <v>480.071589854781</v>
      </c>
      <c r="L55" s="2">
        <f>TREND(Calibration!$A$2:$A$4,Calibration!$D$2:$D$4,G55)</f>
        <v>487.09034542028843</v>
      </c>
    </row>
    <row r="56" spans="1:12" x14ac:dyDescent="0.25">
      <c r="A56">
        <v>267802</v>
      </c>
      <c r="B56">
        <v>15.135999679999999</v>
      </c>
      <c r="C56">
        <v>0.31011</v>
      </c>
      <c r="D56">
        <v>34.736000060000002</v>
      </c>
      <c r="E56">
        <v>0.25615999</v>
      </c>
      <c r="F56">
        <v>37.751998899999997</v>
      </c>
      <c r="G56">
        <v>0.67129998999999996</v>
      </c>
      <c r="H56">
        <v>32.833000179999999</v>
      </c>
      <c r="J56" s="2">
        <f>TREND(Calibration!$A$2:$A$4,Calibration!$B$2:$B$4,C56)</f>
        <v>347.71733587902463</v>
      </c>
      <c r="K56" s="2">
        <f>TREND(Calibration!$A$2:$A$4,Calibration!$C$2:$C$4,E56)</f>
        <v>483.42835991347215</v>
      </c>
      <c r="L56" s="2">
        <f>TREND(Calibration!$A$2:$A$4,Calibration!$D$2:$D$4,G56)</f>
        <v>488.649453341254</v>
      </c>
    </row>
    <row r="57" spans="1:12" x14ac:dyDescent="0.25">
      <c r="A57">
        <v>272771</v>
      </c>
      <c r="B57">
        <v>15.161999700000001</v>
      </c>
      <c r="C57">
        <v>0.30946001000000001</v>
      </c>
      <c r="D57">
        <v>34.687999730000001</v>
      </c>
      <c r="E57">
        <v>0.25606000000000001</v>
      </c>
      <c r="F57">
        <v>37.755001069999999</v>
      </c>
      <c r="G57">
        <v>0.67879999000000002</v>
      </c>
      <c r="H57">
        <v>32.865001679999999</v>
      </c>
      <c r="J57" s="2">
        <f>TREND(Calibration!$A$2:$A$4,Calibration!$B$2:$B$4,C57)</f>
        <v>344.84275206120196</v>
      </c>
      <c r="K57" s="2">
        <f>TREND(Calibration!$A$2:$A$4,Calibration!$C$2:$C$4,E57)</f>
        <v>482.64777562507356</v>
      </c>
      <c r="L57" s="2">
        <f>TREND(Calibration!$A$2:$A$4,Calibration!$D$2:$D$4,G57)</f>
        <v>493.96459398090963</v>
      </c>
    </row>
    <row r="58" spans="1:12" x14ac:dyDescent="0.25">
      <c r="A58">
        <v>277775</v>
      </c>
      <c r="B58">
        <v>15.12300014</v>
      </c>
      <c r="C58">
        <v>0.31345999000000002</v>
      </c>
      <c r="D58">
        <v>34.698001859999998</v>
      </c>
      <c r="E58">
        <v>0.25606000000000001</v>
      </c>
      <c r="F58">
        <v>37.70500183</v>
      </c>
      <c r="G58">
        <v>0.66799998000000005</v>
      </c>
      <c r="H58">
        <v>32.8429985</v>
      </c>
      <c r="J58" s="2">
        <f>TREND(Calibration!$A$2:$A$4,Calibration!$B$2:$B$4,C58)</f>
        <v>362.53268233645849</v>
      </c>
      <c r="K58" s="2">
        <f>TREND(Calibration!$A$2:$A$4,Calibration!$C$2:$C$4,E58)</f>
        <v>482.64777562507356</v>
      </c>
      <c r="L58" s="2">
        <f>TREND(Calibration!$A$2:$A$4,Calibration!$D$2:$D$4,G58)</f>
        <v>486.31078437295145</v>
      </c>
    </row>
    <row r="59" spans="1:12" x14ac:dyDescent="0.25">
      <c r="A59">
        <v>282771</v>
      </c>
      <c r="B59">
        <v>15.178000450000001</v>
      </c>
      <c r="C59">
        <v>0.31345999000000002</v>
      </c>
      <c r="D59">
        <v>34.698001859999998</v>
      </c>
      <c r="E59">
        <v>0.25606000000000001</v>
      </c>
      <c r="F59">
        <v>37.749000549999998</v>
      </c>
      <c r="G59">
        <v>0.67940003000000004</v>
      </c>
      <c r="H59">
        <v>32.896999360000002</v>
      </c>
      <c r="J59" s="2">
        <f>TREND(Calibration!$A$2:$A$4,Calibration!$B$2:$B$4,C59)</f>
        <v>362.53268233645849</v>
      </c>
      <c r="K59" s="2">
        <f>TREND(Calibration!$A$2:$A$4,Calibration!$C$2:$C$4,E59)</f>
        <v>482.64777562507356</v>
      </c>
      <c r="L59" s="2">
        <f>TREND(Calibration!$A$2:$A$4,Calibration!$D$2:$D$4,G59)</f>
        <v>494.38983357949883</v>
      </c>
    </row>
    <row r="60" spans="1:12" x14ac:dyDescent="0.25">
      <c r="A60">
        <v>287772</v>
      </c>
      <c r="B60">
        <v>15.19799995</v>
      </c>
      <c r="C60">
        <v>0.30541000000000001</v>
      </c>
      <c r="D60">
        <v>34.679000850000001</v>
      </c>
      <c r="E60">
        <v>0.25670999</v>
      </c>
      <c r="F60">
        <v>37.790000919999997</v>
      </c>
      <c r="G60">
        <v>0.68049996999999995</v>
      </c>
      <c r="H60">
        <v>32.951999659999998</v>
      </c>
      <c r="J60" s="2">
        <f>TREND(Calibration!$A$2:$A$4,Calibration!$B$2:$B$4,C60)</f>
        <v>326.93156387673844</v>
      </c>
      <c r="K60" s="2">
        <f>TREND(Calibration!$A$2:$A$4,Calibration!$C$2:$C$4,E60)</f>
        <v>487.72200286395969</v>
      </c>
      <c r="L60" s="2">
        <f>TREND(Calibration!$A$2:$A$4,Calibration!$D$2:$D$4,G60)</f>
        <v>495.16934501885646</v>
      </c>
    </row>
    <row r="61" spans="1:12" x14ac:dyDescent="0.25">
      <c r="A61">
        <v>292772</v>
      </c>
      <c r="B61">
        <v>15.14299965</v>
      </c>
      <c r="C61">
        <v>0.31091999999999997</v>
      </c>
      <c r="D61">
        <v>34.681999210000001</v>
      </c>
      <c r="E61">
        <v>0.25707998999999998</v>
      </c>
      <c r="F61">
        <v>37.773998259999999</v>
      </c>
      <c r="G61">
        <v>0.67449999000000005</v>
      </c>
      <c r="H61">
        <v>32.932998660000003</v>
      </c>
      <c r="J61" s="2">
        <f>TREND(Calibration!$A$2:$A$4,Calibration!$B$2:$B$4,C61)</f>
        <v>351.29956467090778</v>
      </c>
      <c r="K61" s="2">
        <f>TREND(Calibration!$A$2:$A$4,Calibration!$C$2:$C$4,E61)</f>
        <v>490.61045357610578</v>
      </c>
      <c r="L61" s="2">
        <f>TREND(Calibration!$A$2:$A$4,Calibration!$D$2:$D$4,G61)</f>
        <v>490.91724668084044</v>
      </c>
    </row>
    <row r="62" spans="1:12" x14ac:dyDescent="0.25">
      <c r="A62">
        <v>297772</v>
      </c>
      <c r="B62">
        <v>15.08100033</v>
      </c>
      <c r="C62">
        <v>0.30886998999999998</v>
      </c>
      <c r="D62">
        <v>34.659000399999996</v>
      </c>
      <c r="E62">
        <v>0.25703000999999998</v>
      </c>
      <c r="F62">
        <v>37.76499939</v>
      </c>
      <c r="G62">
        <v>0.67510002999999996</v>
      </c>
      <c r="H62">
        <v>32.95500183</v>
      </c>
      <c r="J62" s="2">
        <f>TREND(Calibration!$A$2:$A$4,Calibration!$B$2:$B$4,C62)</f>
        <v>342.23338584911926</v>
      </c>
      <c r="K62" s="2">
        <f>TREND(Calibration!$A$2:$A$4,Calibration!$C$2:$C$4,E62)</f>
        <v>490.22027853125974</v>
      </c>
      <c r="L62" s="2">
        <f>TREND(Calibration!$A$2:$A$4,Calibration!$D$2:$D$4,G62)</f>
        <v>491.34248627942958</v>
      </c>
    </row>
    <row r="63" spans="1:12" x14ac:dyDescent="0.25">
      <c r="A63">
        <v>302800</v>
      </c>
      <c r="B63">
        <v>15.05200005</v>
      </c>
      <c r="C63">
        <v>0.30978999000000002</v>
      </c>
      <c r="D63">
        <v>34.67200089</v>
      </c>
      <c r="E63">
        <v>0.25707998999999998</v>
      </c>
      <c r="F63">
        <v>37.805999759999999</v>
      </c>
      <c r="G63">
        <v>0.68419998999999998</v>
      </c>
      <c r="H63">
        <v>32.95500183</v>
      </c>
      <c r="J63" s="2">
        <f>TREND(Calibration!$A$2:$A$4,Calibration!$B$2:$B$4,C63)</f>
        <v>346.30209015594983</v>
      </c>
      <c r="K63" s="2">
        <f>TREND(Calibration!$A$2:$A$4,Calibration!$C$2:$C$4,E63)</f>
        <v>490.61045357610578</v>
      </c>
      <c r="L63" s="2">
        <f>TREND(Calibration!$A$2:$A$4,Calibration!$D$2:$D$4,G63)</f>
        <v>497.79149524146158</v>
      </c>
    </row>
    <row r="64" spans="1:12" x14ac:dyDescent="0.25">
      <c r="A64">
        <v>307772</v>
      </c>
      <c r="B64">
        <v>15.02900028</v>
      </c>
      <c r="C64">
        <v>0.31005999000000001</v>
      </c>
      <c r="D64">
        <v>34.703998570000003</v>
      </c>
      <c r="E64">
        <v>0.25746000000000002</v>
      </c>
      <c r="F64">
        <v>37.76499939</v>
      </c>
      <c r="G64">
        <v>0.67559999000000004</v>
      </c>
      <c r="H64">
        <v>32.852001190000003</v>
      </c>
      <c r="J64" s="2">
        <f>TREND(Calibration!$A$2:$A$4,Calibration!$B$2:$B$4,C64)</f>
        <v>347.49616641991088</v>
      </c>
      <c r="K64" s="2">
        <f>TREND(Calibration!$A$2:$A$4,Calibration!$C$2:$C$4,E64)</f>
        <v>493.57704858995135</v>
      </c>
      <c r="L64" s="2">
        <f>TREND(Calibration!$A$2:$A$4,Calibration!$D$2:$D$4,G64)</f>
        <v>491.69680064132325</v>
      </c>
    </row>
    <row r="65" spans="1:12" x14ac:dyDescent="0.25">
      <c r="A65">
        <v>312771</v>
      </c>
      <c r="B65">
        <v>15.02600002</v>
      </c>
      <c r="C65">
        <v>0.30941001000000001</v>
      </c>
      <c r="D65">
        <v>34.727001190000003</v>
      </c>
      <c r="E65">
        <v>0.25746000000000002</v>
      </c>
      <c r="F65">
        <v>37.72000122</v>
      </c>
      <c r="G65">
        <v>0.67070001000000001</v>
      </c>
      <c r="H65">
        <v>32.9070015</v>
      </c>
      <c r="J65" s="2">
        <f>TREND(Calibration!$A$2:$A$4,Calibration!$B$2:$B$4,C65)</f>
        <v>344.62162682713529</v>
      </c>
      <c r="K65" s="2">
        <f>TREND(Calibration!$A$2:$A$4,Calibration!$C$2:$C$4,E65)</f>
        <v>493.57704858995135</v>
      </c>
      <c r="L65" s="2">
        <f>TREND(Calibration!$A$2:$A$4,Calibration!$D$2:$D$4,G65)</f>
        <v>488.22425626378998</v>
      </c>
    </row>
    <row r="66" spans="1:12" x14ac:dyDescent="0.25">
      <c r="A66">
        <v>317798</v>
      </c>
      <c r="B66">
        <v>15.08699989</v>
      </c>
      <c r="C66">
        <v>0.30810999999999999</v>
      </c>
      <c r="D66">
        <v>34.692001339999997</v>
      </c>
      <c r="E66">
        <v>0.25735000000000002</v>
      </c>
      <c r="F66">
        <v>37.77099991</v>
      </c>
      <c r="G66">
        <v>0.68859999999999999</v>
      </c>
      <c r="H66">
        <v>32.9070015</v>
      </c>
      <c r="J66" s="2">
        <f>TREND(Calibration!$A$2:$A$4,Calibration!$B$2:$B$4,C66)</f>
        <v>338.87232651634963</v>
      </c>
      <c r="K66" s="2">
        <f>TREND(Calibration!$A$2:$A$4,Calibration!$C$2:$C$4,E66)</f>
        <v>492.71831999985375</v>
      </c>
      <c r="L66" s="2">
        <f>TREND(Calibration!$A$2:$A$4,Calibration!$D$2:$D$4,G66)</f>
        <v>500.90971817024706</v>
      </c>
    </row>
    <row r="67" spans="1:12" x14ac:dyDescent="0.25">
      <c r="A67">
        <v>322788</v>
      </c>
      <c r="B67">
        <v>15.05200005</v>
      </c>
      <c r="C67">
        <v>0.30508000000000002</v>
      </c>
      <c r="D67">
        <v>34.749000549999998</v>
      </c>
      <c r="E67">
        <v>0.25735000000000002</v>
      </c>
      <c r="F67">
        <v>37.780998230000002</v>
      </c>
      <c r="G67">
        <v>0.68529998999999997</v>
      </c>
      <c r="H67">
        <v>32.833000179999999</v>
      </c>
      <c r="J67" s="2">
        <f>TREND(Calibration!$A$2:$A$4,Calibration!$B$2:$B$4,C67)</f>
        <v>325.4721373318971</v>
      </c>
      <c r="K67" s="2">
        <f>TREND(Calibration!$A$2:$A$4,Calibration!$C$2:$C$4,E67)</f>
        <v>492.71831999985375</v>
      </c>
      <c r="L67" s="2">
        <f>TREND(Calibration!$A$2:$A$4,Calibration!$D$2:$D$4,G67)</f>
        <v>498.57104920194439</v>
      </c>
    </row>
    <row r="68" spans="1:12" x14ac:dyDescent="0.25">
      <c r="A68">
        <v>327771</v>
      </c>
      <c r="B68">
        <v>15.022999759999999</v>
      </c>
      <c r="C68">
        <v>0.30541000000000001</v>
      </c>
      <c r="D68">
        <v>34.698001859999998</v>
      </c>
      <c r="E68">
        <v>0.25746000000000002</v>
      </c>
      <c r="F68">
        <v>37.723999020000001</v>
      </c>
      <c r="G68">
        <v>0.68260001999999997</v>
      </c>
      <c r="H68">
        <v>32.819999690000003</v>
      </c>
      <c r="J68" s="2">
        <f>TREND(Calibration!$A$2:$A$4,Calibration!$B$2:$B$4,C68)</f>
        <v>326.93156387673844</v>
      </c>
      <c r="K68" s="2">
        <f>TREND(Calibration!$A$2:$A$4,Calibration!$C$2:$C$4,E68)</f>
        <v>493.57704858995135</v>
      </c>
      <c r="L68" s="2">
        <f>TREND(Calibration!$A$2:$A$4,Calibration!$D$2:$D$4,G68)</f>
        <v>496.65761983223098</v>
      </c>
    </row>
    <row r="69" spans="1:12" x14ac:dyDescent="0.25">
      <c r="A69">
        <v>332782</v>
      </c>
      <c r="B69">
        <v>14.99699974</v>
      </c>
      <c r="C69">
        <v>0.30698001000000003</v>
      </c>
      <c r="D69">
        <v>34.67200089</v>
      </c>
      <c r="E69">
        <v>0.25746000000000002</v>
      </c>
      <c r="F69">
        <v>37.736000060000002</v>
      </c>
      <c r="G69">
        <v>0.68910002999999997</v>
      </c>
      <c r="H69">
        <v>32.872001650000001</v>
      </c>
      <c r="J69" s="2">
        <f>TREND(Calibration!$A$2:$A$4,Calibration!$B$2:$B$4,C69)</f>
        <v>333.87494045148514</v>
      </c>
      <c r="K69" s="2">
        <f>TREND(Calibration!$A$2:$A$4,Calibration!$C$2:$C$4,E69)</f>
        <v>493.57704858995135</v>
      </c>
      <c r="L69" s="2">
        <f>TREND(Calibration!$A$2:$A$4,Calibration!$D$2:$D$4,G69)</f>
        <v>501.26408214011997</v>
      </c>
    </row>
    <row r="70" spans="1:12" x14ac:dyDescent="0.25">
      <c r="A70">
        <v>337773</v>
      </c>
      <c r="B70">
        <v>15.01299953</v>
      </c>
      <c r="C70">
        <v>0.30783999000000001</v>
      </c>
      <c r="D70">
        <v>34.701000209999997</v>
      </c>
      <c r="E70">
        <v>0.25779000000000002</v>
      </c>
      <c r="F70">
        <v>37.743000029999997</v>
      </c>
      <c r="G70">
        <v>0.69770001999999998</v>
      </c>
      <c r="H70">
        <v>32.903999329999998</v>
      </c>
      <c r="J70" s="2">
        <f>TREND(Calibration!$A$2:$A$4,Calibration!$B$2:$B$4,C70)</f>
        <v>337.67820602734173</v>
      </c>
      <c r="K70" s="2">
        <f>TREND(Calibration!$A$2:$A$4,Calibration!$C$2:$C$4,E70)</f>
        <v>496.15323436024391</v>
      </c>
      <c r="L70" s="2">
        <f>TREND(Calibration!$A$2:$A$4,Calibration!$D$2:$D$4,G70)</f>
        <v>507.35876965340412</v>
      </c>
    </row>
    <row r="71" spans="1:12" x14ac:dyDescent="0.25">
      <c r="A71">
        <v>342771</v>
      </c>
      <c r="B71">
        <v>15.022999759999999</v>
      </c>
      <c r="C71">
        <v>0.30724998999999997</v>
      </c>
      <c r="D71">
        <v>34.692001339999997</v>
      </c>
      <c r="E71">
        <v>0.25773001000000001</v>
      </c>
      <c r="F71">
        <v>37.792999270000003</v>
      </c>
      <c r="G71">
        <v>0.70310002999999999</v>
      </c>
      <c r="H71">
        <v>32.859001159999998</v>
      </c>
      <c r="J71" s="2">
        <f>TREND(Calibration!$A$2:$A$4,Calibration!$B$2:$B$4,C71)</f>
        <v>335.0689282653525</v>
      </c>
      <c r="K71" s="2">
        <f>TREND(Calibration!$A$2:$A$4,Calibration!$C$2:$C$4,E71)</f>
        <v>495.68491501369886</v>
      </c>
      <c r="L71" s="2">
        <f>TREND(Calibration!$A$2:$A$4,Calibration!$D$2:$D$4,G71)</f>
        <v>511.18567800081036</v>
      </c>
    </row>
    <row r="72" spans="1:12" x14ac:dyDescent="0.25">
      <c r="A72">
        <v>347771</v>
      </c>
      <c r="B72">
        <v>15.038999560000001</v>
      </c>
      <c r="C72">
        <v>0.30281001000000002</v>
      </c>
      <c r="D72">
        <v>34.679000850000001</v>
      </c>
      <c r="E72">
        <v>0.25773001000000001</v>
      </c>
      <c r="F72">
        <v>37.77099991</v>
      </c>
      <c r="G72">
        <v>0.71179998</v>
      </c>
      <c r="H72">
        <v>32.80099869</v>
      </c>
      <c r="J72" s="2">
        <f>TREND(Calibration!$A$2:$A$4,Calibration!$B$2:$B$4,C72)</f>
        <v>315.4330959303079</v>
      </c>
      <c r="K72" s="2">
        <f>TREND(Calibration!$A$2:$A$4,Calibration!$C$2:$C$4,E72)</f>
        <v>495.68491501369886</v>
      </c>
      <c r="L72" s="2">
        <f>TREND(Calibration!$A$2:$A$4,Calibration!$D$2:$D$4,G72)</f>
        <v>517.35120570853985</v>
      </c>
    </row>
    <row r="73" spans="1:12" x14ac:dyDescent="0.25">
      <c r="A73">
        <v>352770</v>
      </c>
      <c r="B73">
        <v>15.03199959</v>
      </c>
      <c r="C73">
        <v>0.30783999000000001</v>
      </c>
      <c r="D73">
        <v>34.685001370000002</v>
      </c>
      <c r="E73">
        <v>0.25806001000000001</v>
      </c>
      <c r="F73">
        <v>37.77099991</v>
      </c>
      <c r="G73">
        <v>0.71289997999999999</v>
      </c>
      <c r="H73">
        <v>32.855998990000003</v>
      </c>
      <c r="J73" s="2">
        <f>TREND(Calibration!$A$2:$A$4,Calibration!$B$2:$B$4,C73)</f>
        <v>337.67820602734173</v>
      </c>
      <c r="K73" s="2">
        <f>TREND(Calibration!$A$2:$A$4,Calibration!$C$2:$C$4,E73)</f>
        <v>498.26110078399142</v>
      </c>
      <c r="L73" s="2">
        <f>TREND(Calibration!$A$2:$A$4,Calibration!$D$2:$D$4,G73)</f>
        <v>518.13075966902261</v>
      </c>
    </row>
    <row r="74" spans="1:12" x14ac:dyDescent="0.25">
      <c r="A74">
        <v>357781</v>
      </c>
      <c r="B74">
        <v>15.019000050000001</v>
      </c>
      <c r="C74">
        <v>0.30741000000000002</v>
      </c>
      <c r="D74">
        <v>34.692001339999997</v>
      </c>
      <c r="E74">
        <v>0.25876000999999998</v>
      </c>
      <c r="F74">
        <v>37.716999049999998</v>
      </c>
      <c r="G74">
        <v>0.70749998000000003</v>
      </c>
      <c r="H74">
        <v>32.813999180000003</v>
      </c>
      <c r="J74" s="2">
        <f>TREND(Calibration!$A$2:$A$4,Calibration!$B$2:$B$4,C74)</f>
        <v>335.77657323941344</v>
      </c>
      <c r="K74" s="2">
        <f>TREND(Calibration!$A$2:$A$4,Calibration!$C$2:$C$4,E74)</f>
        <v>503.72573726642986</v>
      </c>
      <c r="L74" s="2">
        <f>TREND(Calibration!$A$2:$A$4,Calibration!$D$2:$D$4,G74)</f>
        <v>514.30385840847066</v>
      </c>
    </row>
    <row r="75" spans="1:12" x14ac:dyDescent="0.25">
      <c r="A75">
        <v>362771</v>
      </c>
      <c r="B75">
        <v>15.036000250000001</v>
      </c>
      <c r="C75">
        <v>0.30983999000000001</v>
      </c>
      <c r="D75">
        <v>34.666000369999999</v>
      </c>
      <c r="E75">
        <v>0.25907998999999998</v>
      </c>
      <c r="F75">
        <v>37.723999020000001</v>
      </c>
      <c r="G75">
        <v>0.70749998000000003</v>
      </c>
      <c r="H75">
        <v>32.846000670000002</v>
      </c>
      <c r="J75" s="2">
        <f>TREND(Calibration!$A$2:$A$4,Calibration!$B$2:$B$4,C75)</f>
        <v>346.52321539001673</v>
      </c>
      <c r="K75" s="2">
        <f>TREND(Calibration!$A$2:$A$4,Calibration!$C$2:$C$4,E75)</f>
        <v>506.22370066878807</v>
      </c>
      <c r="L75" s="2">
        <f>TREND(Calibration!$A$2:$A$4,Calibration!$D$2:$D$4,G75)</f>
        <v>514.30385840847066</v>
      </c>
    </row>
    <row r="76" spans="1:12" x14ac:dyDescent="0.25">
      <c r="A76">
        <v>367771</v>
      </c>
      <c r="B76">
        <v>15.05200005</v>
      </c>
      <c r="C76">
        <v>0.30968001000000001</v>
      </c>
      <c r="D76">
        <v>34.666000369999999</v>
      </c>
      <c r="E76">
        <v>0.25881000999999998</v>
      </c>
      <c r="F76">
        <v>37.796001429999997</v>
      </c>
      <c r="G76">
        <v>0.71990001000000003</v>
      </c>
      <c r="H76">
        <v>32.881000520000001</v>
      </c>
      <c r="J76" s="2">
        <f>TREND(Calibration!$A$2:$A$4,Calibration!$B$2:$B$4,C76)</f>
        <v>345.81570309109634</v>
      </c>
      <c r="K76" s="2">
        <f>TREND(Calibration!$A$2:$A$4,Calibration!$C$2:$C$4,E76)</f>
        <v>504.11606844374705</v>
      </c>
      <c r="L76" s="2">
        <f>TREND(Calibration!$A$2:$A$4,Calibration!$D$2:$D$4,G76)</f>
        <v>523.09157885993045</v>
      </c>
    </row>
    <row r="77" spans="1:12" x14ac:dyDescent="0.25">
      <c r="A77">
        <v>372772</v>
      </c>
      <c r="B77">
        <v>15.05500031</v>
      </c>
      <c r="C77">
        <v>0.31080999999999998</v>
      </c>
      <c r="D77">
        <v>34.618000029999997</v>
      </c>
      <c r="E77">
        <v>0.25907998999999998</v>
      </c>
      <c r="F77">
        <v>37.777000430000001</v>
      </c>
      <c r="G77">
        <v>0.72469996999999997</v>
      </c>
      <c r="H77">
        <v>32.909999849999998</v>
      </c>
      <c r="J77" s="2">
        <f>TREND(Calibration!$A$2:$A$4,Calibration!$B$2:$B$4,C77)</f>
        <v>350.8130891559606</v>
      </c>
      <c r="K77" s="2">
        <f>TREND(Calibration!$A$2:$A$4,Calibration!$C$2:$C$4,E77)</f>
        <v>506.22370066878807</v>
      </c>
      <c r="L77" s="2">
        <f>TREND(Calibration!$A$2:$A$4,Calibration!$D$2:$D$4,G77)</f>
        <v>526.4932405218932</v>
      </c>
    </row>
    <row r="78" spans="1:12" x14ac:dyDescent="0.25">
      <c r="A78">
        <v>377772</v>
      </c>
      <c r="B78">
        <v>15.019000050000001</v>
      </c>
      <c r="C78">
        <v>0.31125000000000003</v>
      </c>
      <c r="D78">
        <v>34.687999730000001</v>
      </c>
      <c r="E78">
        <v>0.25907998999999998</v>
      </c>
      <c r="F78">
        <v>37.751998899999997</v>
      </c>
      <c r="G78">
        <v>0.71450000999999996</v>
      </c>
      <c r="H78">
        <v>32.826999659999998</v>
      </c>
      <c r="J78" s="2">
        <f>TREND(Calibration!$A$2:$A$4,Calibration!$B$2:$B$4,C78)</f>
        <v>352.75899121574935</v>
      </c>
      <c r="K78" s="2">
        <f>TREND(Calibration!$A$2:$A$4,Calibration!$C$2:$C$4,E78)</f>
        <v>506.22370066878807</v>
      </c>
      <c r="L78" s="2">
        <f>TREND(Calibration!$A$2:$A$4,Calibration!$D$2:$D$4,G78)</f>
        <v>519.26467759937839</v>
      </c>
    </row>
    <row r="79" spans="1:12" x14ac:dyDescent="0.25">
      <c r="A79">
        <v>382771</v>
      </c>
      <c r="B79">
        <v>14.98700047</v>
      </c>
      <c r="C79">
        <v>0.30033000999999998</v>
      </c>
      <c r="D79">
        <v>34.662998199999997</v>
      </c>
      <c r="E79">
        <v>0.25876000999999998</v>
      </c>
      <c r="F79">
        <v>37.72000122</v>
      </c>
      <c r="G79">
        <v>0.72149998000000004</v>
      </c>
      <c r="H79">
        <v>32.848999020000001</v>
      </c>
      <c r="J79" s="2">
        <f>TREND(Calibration!$A$2:$A$4,Calibration!$B$2:$B$4,C79)</f>
        <v>304.46528432059085</v>
      </c>
      <c r="K79" s="2">
        <f>TREND(Calibration!$A$2:$A$4,Calibration!$C$2:$C$4,E79)</f>
        <v>503.72573726642986</v>
      </c>
      <c r="L79" s="2">
        <f>TREND(Calibration!$A$2:$A$4,Calibration!$D$2:$D$4,G79)</f>
        <v>524.22545426916111</v>
      </c>
    </row>
    <row r="80" spans="1:12" x14ac:dyDescent="0.25">
      <c r="A80">
        <v>387771</v>
      </c>
      <c r="B80">
        <v>14.97999954</v>
      </c>
      <c r="C80">
        <v>0.30637999999999999</v>
      </c>
      <c r="D80">
        <v>34.67200089</v>
      </c>
      <c r="E80">
        <v>0.25903000999999998</v>
      </c>
      <c r="F80">
        <v>37.743000029999997</v>
      </c>
      <c r="G80">
        <v>0.72369998999999996</v>
      </c>
      <c r="H80">
        <v>32.819999690000003</v>
      </c>
      <c r="J80" s="2">
        <f>TREND(Calibration!$A$2:$A$4,Calibration!$B$2:$B$4,C80)</f>
        <v>331.22139341763568</v>
      </c>
      <c r="K80" s="2">
        <f>TREND(Calibration!$A$2:$A$4,Calibration!$C$2:$C$4,E80)</f>
        <v>505.83352562394202</v>
      </c>
      <c r="L80" s="2">
        <f>TREND(Calibration!$A$2:$A$4,Calibration!$D$2:$D$4,G80)</f>
        <v>525.78456927698085</v>
      </c>
    </row>
    <row r="81" spans="1:12" x14ac:dyDescent="0.25">
      <c r="A81">
        <v>392865</v>
      </c>
      <c r="B81">
        <v>14.993000029999999</v>
      </c>
      <c r="C81">
        <v>0.30789</v>
      </c>
      <c r="D81">
        <v>34.637001040000001</v>
      </c>
      <c r="E81">
        <v>0.25898000999999998</v>
      </c>
      <c r="F81">
        <v>37.792999270000003</v>
      </c>
      <c r="G81">
        <v>0.73549998000000005</v>
      </c>
      <c r="H81">
        <v>32.848999020000001</v>
      </c>
      <c r="J81" s="2">
        <f>TREND(Calibration!$A$2:$A$4,Calibration!$B$2:$B$4,C81)</f>
        <v>337.89937548645548</v>
      </c>
      <c r="K81" s="2">
        <f>TREND(Calibration!$A$2:$A$4,Calibration!$C$2:$C$4,E81)</f>
        <v>505.44319444662506</v>
      </c>
      <c r="L81" s="2">
        <f>TREND(Calibration!$A$2:$A$4,Calibration!$D$2:$D$4,G81)</f>
        <v>534.14705012985144</v>
      </c>
    </row>
    <row r="82" spans="1:12" x14ac:dyDescent="0.25">
      <c r="A82">
        <v>397772</v>
      </c>
      <c r="B82">
        <v>14.94499969</v>
      </c>
      <c r="C82">
        <v>0.31075998999999999</v>
      </c>
      <c r="D82">
        <v>34.687999730000001</v>
      </c>
      <c r="E82">
        <v>0.25907998999999998</v>
      </c>
      <c r="F82">
        <v>37.755001069999999</v>
      </c>
      <c r="G82">
        <v>0.72740000000000005</v>
      </c>
      <c r="H82">
        <v>32.787998199999997</v>
      </c>
      <c r="J82" s="2">
        <f>TREND(Calibration!$A$2:$A$4,Calibration!$B$2:$B$4,C82)</f>
        <v>350.59191969684707</v>
      </c>
      <c r="K82" s="2">
        <f>TREND(Calibration!$A$2:$A$4,Calibration!$C$2:$C$4,E82)</f>
        <v>506.22370066878807</v>
      </c>
      <c r="L82" s="2">
        <f>TREND(Calibration!$A$2:$A$4,Calibration!$D$2:$D$4,G82)</f>
        <v>528.40671241273185</v>
      </c>
    </row>
    <row r="83" spans="1:12" x14ac:dyDescent="0.25">
      <c r="A83">
        <v>402773</v>
      </c>
      <c r="B83">
        <v>15.02900028</v>
      </c>
      <c r="C83">
        <v>0.31119001000000002</v>
      </c>
      <c r="D83">
        <v>34.679000850000001</v>
      </c>
      <c r="E83">
        <v>0.25940998999999998</v>
      </c>
      <c r="F83">
        <v>37.77099991</v>
      </c>
      <c r="G83">
        <v>0.74260002000000003</v>
      </c>
      <c r="H83">
        <v>32.80099869</v>
      </c>
      <c r="J83" s="2">
        <f>TREND(Calibration!$A$2:$A$4,Calibration!$B$2:$B$4,C83)</f>
        <v>352.49368515991591</v>
      </c>
      <c r="K83" s="2">
        <f>TREND(Calibration!$A$2:$A$4,Calibration!$C$2:$C$4,E83)</f>
        <v>508.79988643908064</v>
      </c>
      <c r="L83" s="2">
        <f>TREND(Calibration!$A$2:$A$4,Calibration!$D$2:$D$4,G83)</f>
        <v>539.17874494947546</v>
      </c>
    </row>
    <row r="84" spans="1:12" x14ac:dyDescent="0.25">
      <c r="A84">
        <v>407772</v>
      </c>
      <c r="B84">
        <v>15.00599957</v>
      </c>
      <c r="C84">
        <v>0.31341001000000002</v>
      </c>
      <c r="D84">
        <v>34.694999690000003</v>
      </c>
      <c r="E84">
        <v>0.25940998999999998</v>
      </c>
      <c r="F84">
        <v>37.745998380000003</v>
      </c>
      <c r="G84">
        <v>0.73229997999999996</v>
      </c>
      <c r="H84">
        <v>32.765998840000002</v>
      </c>
      <c r="J84" s="2">
        <f>TREND(Calibration!$A$2:$A$4,Calibration!$B$2:$B$4,C84)</f>
        <v>362.31164555248506</v>
      </c>
      <c r="K84" s="2">
        <f>TREND(Calibration!$A$2:$A$4,Calibration!$C$2:$C$4,E84)</f>
        <v>508.79988643908064</v>
      </c>
      <c r="L84" s="2">
        <f>TREND(Calibration!$A$2:$A$4,Calibration!$D$2:$D$4,G84)</f>
        <v>531.879256790265</v>
      </c>
    </row>
    <row r="85" spans="1:12" x14ac:dyDescent="0.25">
      <c r="A85">
        <v>412771</v>
      </c>
      <c r="B85">
        <v>15.0909996</v>
      </c>
      <c r="C85">
        <v>0.31005999000000001</v>
      </c>
      <c r="D85">
        <v>34.666000369999999</v>
      </c>
      <c r="E85">
        <v>0.25935000000000002</v>
      </c>
      <c r="F85">
        <v>37.755001069999999</v>
      </c>
      <c r="G85">
        <v>0.73989998999999995</v>
      </c>
      <c r="H85">
        <v>32.734001159999998</v>
      </c>
      <c r="J85" s="2">
        <f>TREND(Calibration!$A$2:$A$4,Calibration!$B$2:$B$4,C85)</f>
        <v>347.49616641991088</v>
      </c>
      <c r="K85" s="2">
        <f>TREND(Calibration!$A$2:$A$4,Calibration!$C$2:$C$4,E85)</f>
        <v>508.33156709253603</v>
      </c>
      <c r="L85" s="2">
        <f>TREND(Calibration!$A$2:$A$4,Calibration!$D$2:$D$4,G85)</f>
        <v>537.26527305863681</v>
      </c>
    </row>
    <row r="86" spans="1:12" x14ac:dyDescent="0.25">
      <c r="A86">
        <v>417789</v>
      </c>
      <c r="B86">
        <v>15.126000400000001</v>
      </c>
      <c r="C86">
        <v>0.30983999000000001</v>
      </c>
      <c r="D86">
        <v>34.662998199999997</v>
      </c>
      <c r="E86">
        <v>0.25903000999999998</v>
      </c>
      <c r="F86">
        <v>37.773998259999999</v>
      </c>
      <c r="G86">
        <v>0.74040002000000005</v>
      </c>
      <c r="H86">
        <v>32.763000490000003</v>
      </c>
      <c r="J86" s="2">
        <f>TREND(Calibration!$A$2:$A$4,Calibration!$B$2:$B$4,C86)</f>
        <v>346.52321539001673</v>
      </c>
      <c r="K86" s="2">
        <f>TREND(Calibration!$A$2:$A$4,Calibration!$C$2:$C$4,E86)</f>
        <v>505.83352562394202</v>
      </c>
      <c r="L86" s="2">
        <f>TREND(Calibration!$A$2:$A$4,Calibration!$D$2:$D$4,G86)</f>
        <v>537.61963702850983</v>
      </c>
    </row>
    <row r="87" spans="1:12" x14ac:dyDescent="0.25">
      <c r="A87">
        <v>422787</v>
      </c>
      <c r="B87">
        <v>15.119999890000001</v>
      </c>
      <c r="C87">
        <v>0.30925000000000002</v>
      </c>
      <c r="D87">
        <v>34.681999210000001</v>
      </c>
      <c r="E87">
        <v>0.25907998999999998</v>
      </c>
      <c r="F87">
        <v>37.768001560000002</v>
      </c>
      <c r="G87">
        <v>0.73930001000000001</v>
      </c>
      <c r="H87">
        <v>32.775001529999997</v>
      </c>
      <c r="J87" s="2">
        <f>TREND(Calibration!$A$2:$A$4,Calibration!$B$2:$B$4,C87)</f>
        <v>343.91398185307457</v>
      </c>
      <c r="K87" s="2">
        <f>TREND(Calibration!$A$2:$A$4,Calibration!$C$2:$C$4,E87)</f>
        <v>506.22370066878807</v>
      </c>
      <c r="L87" s="2">
        <f>TREND(Calibration!$A$2:$A$4,Calibration!$D$2:$D$4,G87)</f>
        <v>536.84007598117284</v>
      </c>
    </row>
    <row r="88" spans="1:12" x14ac:dyDescent="0.25">
      <c r="A88">
        <v>427783</v>
      </c>
      <c r="B88">
        <v>15.126000400000001</v>
      </c>
      <c r="C88">
        <v>0.31011</v>
      </c>
      <c r="D88">
        <v>34.662998199999997</v>
      </c>
      <c r="E88">
        <v>0.25903000999999998</v>
      </c>
      <c r="F88">
        <v>37.72000122</v>
      </c>
      <c r="G88">
        <v>0.72850000999999998</v>
      </c>
      <c r="H88">
        <v>32.765998840000002</v>
      </c>
      <c r="J88" s="2">
        <f>TREND(Calibration!$A$2:$A$4,Calibration!$B$2:$B$4,C88)</f>
        <v>347.71733587902463</v>
      </c>
      <c r="K88" s="2">
        <f>TREND(Calibration!$A$2:$A$4,Calibration!$C$2:$C$4,E88)</f>
        <v>505.83352562394202</v>
      </c>
      <c r="L88" s="2">
        <f>TREND(Calibration!$A$2:$A$4,Calibration!$D$2:$D$4,G88)</f>
        <v>529.18627346006883</v>
      </c>
    </row>
    <row r="89" spans="1:12" x14ac:dyDescent="0.25">
      <c r="A89">
        <v>432772</v>
      </c>
      <c r="B89">
        <v>15.149000170000001</v>
      </c>
      <c r="C89">
        <v>0.31291999999999998</v>
      </c>
      <c r="D89">
        <v>34.63999939</v>
      </c>
      <c r="E89">
        <v>0.25940998999999998</v>
      </c>
      <c r="F89">
        <v>37.773998259999999</v>
      </c>
      <c r="G89">
        <v>0.74309999000000004</v>
      </c>
      <c r="H89">
        <v>32.877998349999999</v>
      </c>
      <c r="J89" s="2">
        <f>TREND(Calibration!$A$2:$A$4,Calibration!$B$2:$B$4,C89)</f>
        <v>360.14457403358278</v>
      </c>
      <c r="K89" s="2">
        <f>TREND(Calibration!$A$2:$A$4,Calibration!$C$2:$C$4,E89)</f>
        <v>508.79988643908064</v>
      </c>
      <c r="L89" s="2">
        <f>TREND(Calibration!$A$2:$A$4,Calibration!$D$2:$D$4,G89)</f>
        <v>539.53306639822324</v>
      </c>
    </row>
    <row r="90" spans="1:12" x14ac:dyDescent="0.25">
      <c r="A90">
        <v>437783</v>
      </c>
      <c r="B90">
        <v>15.17199993</v>
      </c>
      <c r="C90">
        <v>0.30930001000000001</v>
      </c>
      <c r="D90">
        <v>34.63999939</v>
      </c>
      <c r="E90">
        <v>0.25903000999999998</v>
      </c>
      <c r="F90">
        <v>37.786998750000002</v>
      </c>
      <c r="G90">
        <v>0.74800003000000004</v>
      </c>
      <c r="H90">
        <v>32.852001190000003</v>
      </c>
      <c r="J90" s="2">
        <f>TREND(Calibration!$A$2:$A$4,Calibration!$B$2:$B$4,C90)</f>
        <v>344.1351513121881</v>
      </c>
      <c r="K90" s="2">
        <f>TREND(Calibration!$A$2:$A$4,Calibration!$C$2:$C$4,E90)</f>
        <v>505.83352562394202</v>
      </c>
      <c r="L90" s="2">
        <f>TREND(Calibration!$A$2:$A$4,Calibration!$D$2:$D$4,G90)</f>
        <v>543.00565329688163</v>
      </c>
    </row>
    <row r="91" spans="1:12" x14ac:dyDescent="0.25">
      <c r="A91">
        <v>442771</v>
      </c>
      <c r="B91">
        <v>15.190999980000001</v>
      </c>
      <c r="C91">
        <v>0.31080999999999998</v>
      </c>
      <c r="D91">
        <v>34.633998869999999</v>
      </c>
      <c r="E91">
        <v>0.25935000000000002</v>
      </c>
      <c r="F91">
        <v>37.792999270000003</v>
      </c>
      <c r="G91">
        <v>0.74959998999999999</v>
      </c>
      <c r="H91">
        <v>32.846000670000002</v>
      </c>
      <c r="J91" s="2">
        <f>TREND(Calibration!$A$2:$A$4,Calibration!$B$2:$B$4,C91)</f>
        <v>350.8130891559606</v>
      </c>
      <c r="K91" s="2">
        <f>TREND(Calibration!$A$2:$A$4,Calibration!$C$2:$C$4,E91)</f>
        <v>508.33156709253603</v>
      </c>
      <c r="L91" s="2">
        <f>TREND(Calibration!$A$2:$A$4,Calibration!$D$2:$D$4,G91)</f>
        <v>544.13952161925806</v>
      </c>
    </row>
    <row r="92" spans="1:12" x14ac:dyDescent="0.25">
      <c r="A92">
        <v>447772</v>
      </c>
      <c r="B92">
        <v>15.20100021</v>
      </c>
      <c r="C92">
        <v>0.31102999999999997</v>
      </c>
      <c r="D92">
        <v>34.626998899999997</v>
      </c>
      <c r="E92">
        <v>0.25935000000000002</v>
      </c>
      <c r="F92">
        <v>37.780998230000002</v>
      </c>
      <c r="G92">
        <v>0.74800003000000004</v>
      </c>
      <c r="H92">
        <v>32.848999020000001</v>
      </c>
      <c r="J92" s="2">
        <f>TREND(Calibration!$A$2:$A$4,Calibration!$B$2:$B$4,C92)</f>
        <v>351.78604018585497</v>
      </c>
      <c r="K92" s="2">
        <f>TREND(Calibration!$A$2:$A$4,Calibration!$C$2:$C$4,E92)</f>
        <v>508.33156709253603</v>
      </c>
      <c r="L92" s="2">
        <f>TREND(Calibration!$A$2:$A$4,Calibration!$D$2:$D$4,G92)</f>
        <v>543.00565329688163</v>
      </c>
    </row>
    <row r="93" spans="1:12" x14ac:dyDescent="0.25">
      <c r="A93">
        <v>452771</v>
      </c>
      <c r="B93">
        <v>15.18500042</v>
      </c>
      <c r="C93">
        <v>0.31027000999999998</v>
      </c>
      <c r="D93">
        <v>34.685001370000002</v>
      </c>
      <c r="E93">
        <v>0.25940998999999998</v>
      </c>
      <c r="F93">
        <v>37.762001040000001</v>
      </c>
      <c r="G93">
        <v>0.74800003000000004</v>
      </c>
      <c r="H93">
        <v>32.852001190000003</v>
      </c>
      <c r="J93" s="2">
        <f>TREND(Calibration!$A$2:$A$4,Calibration!$B$2:$B$4,C93)</f>
        <v>348.42498085308534</v>
      </c>
      <c r="K93" s="2">
        <f>TREND(Calibration!$A$2:$A$4,Calibration!$C$2:$C$4,E93)</f>
        <v>508.79988643908064</v>
      </c>
      <c r="L93" s="2">
        <f>TREND(Calibration!$A$2:$A$4,Calibration!$D$2:$D$4,G93)</f>
        <v>543.00565329688163</v>
      </c>
    </row>
    <row r="94" spans="1:12" x14ac:dyDescent="0.25">
      <c r="A94">
        <v>457771</v>
      </c>
      <c r="B94">
        <v>15.15600014</v>
      </c>
      <c r="C94">
        <v>0.31134999000000002</v>
      </c>
      <c r="D94">
        <v>34.67200089</v>
      </c>
      <c r="E94">
        <v>0.25940998999999998</v>
      </c>
      <c r="F94">
        <v>37.755001069999999</v>
      </c>
      <c r="G94">
        <v>0.74900001000000005</v>
      </c>
      <c r="H94">
        <v>32.835998539999999</v>
      </c>
      <c r="J94" s="2">
        <f>TREND(Calibration!$A$2:$A$4,Calibration!$B$2:$B$4,C94)</f>
        <v>353.2011974588363</v>
      </c>
      <c r="K94" s="2">
        <f>TREND(Calibration!$A$2:$A$4,Calibration!$C$2:$C$4,E94)</f>
        <v>508.79988643908064</v>
      </c>
      <c r="L94" s="2">
        <f>TREND(Calibration!$A$2:$A$4,Calibration!$D$2:$D$4,G94)</f>
        <v>543.71432454179399</v>
      </c>
    </row>
    <row r="95" spans="1:12" x14ac:dyDescent="0.25">
      <c r="A95">
        <v>462772</v>
      </c>
      <c r="B95">
        <v>15.0909996</v>
      </c>
      <c r="C95">
        <v>0.31141001000000001</v>
      </c>
      <c r="D95">
        <v>34.687999730000001</v>
      </c>
      <c r="E95">
        <v>0.25929998999999998</v>
      </c>
      <c r="F95">
        <v>37.755001069999999</v>
      </c>
      <c r="G95">
        <v>0.74800003000000004</v>
      </c>
      <c r="H95">
        <v>32.804000850000001</v>
      </c>
      <c r="J95" s="2">
        <f>TREND(Calibration!$A$2:$A$4,Calibration!$B$2:$B$4,C95)</f>
        <v>353.46663618981006</v>
      </c>
      <c r="K95" s="2">
        <f>TREND(Calibration!$A$2:$A$4,Calibration!$C$2:$C$4,E95)</f>
        <v>507.94115784898327</v>
      </c>
      <c r="L95" s="2">
        <f>TREND(Calibration!$A$2:$A$4,Calibration!$D$2:$D$4,G95)</f>
        <v>543.00565329688163</v>
      </c>
    </row>
    <row r="96" spans="1:12" x14ac:dyDescent="0.25">
      <c r="A96">
        <v>467772</v>
      </c>
      <c r="B96">
        <v>15.083999629999999</v>
      </c>
      <c r="C96">
        <v>0.31173000000000001</v>
      </c>
      <c r="D96">
        <v>34.685001370000002</v>
      </c>
      <c r="E96">
        <v>0.25973001000000001</v>
      </c>
      <c r="F96">
        <v>37.757999419999997</v>
      </c>
      <c r="G96">
        <v>0.75440001000000001</v>
      </c>
      <c r="H96">
        <v>32.721000670000002</v>
      </c>
      <c r="J96" s="2">
        <f>TREND(Calibration!$A$2:$A$4,Calibration!$B$2:$B$4,C96)</f>
        <v>354.88179346279139</v>
      </c>
      <c r="K96" s="2">
        <f>TREND(Calibration!$A$2:$A$4,Calibration!$C$2:$C$4,E96)</f>
        <v>511.29816210638114</v>
      </c>
      <c r="L96" s="2">
        <f>TREND(Calibration!$A$2:$A$4,Calibration!$D$2:$D$4,G96)</f>
        <v>547.54122580234593</v>
      </c>
    </row>
    <row r="97" spans="1:12" x14ac:dyDescent="0.25">
      <c r="A97">
        <v>472771</v>
      </c>
      <c r="B97">
        <v>15.10999966</v>
      </c>
      <c r="C97">
        <v>0.31280999999999998</v>
      </c>
      <c r="D97">
        <v>34.703998570000003</v>
      </c>
      <c r="E97">
        <v>0.25968000000000002</v>
      </c>
      <c r="F97">
        <v>37.755001069999999</v>
      </c>
      <c r="G97">
        <v>0.76039999999999996</v>
      </c>
      <c r="H97">
        <v>32.692001339999997</v>
      </c>
      <c r="J97" s="2">
        <f>TREND(Calibration!$A$2:$A$4,Calibration!$B$2:$B$4,C97)</f>
        <v>359.6580985186356</v>
      </c>
      <c r="K97" s="2">
        <f>TREND(Calibration!$A$2:$A$4,Calibration!$C$2:$C$4,E97)</f>
        <v>510.9077528628286</v>
      </c>
      <c r="L97" s="2">
        <f>TREND(Calibration!$A$2:$A$4,Calibration!$D$2:$D$4,G97)</f>
        <v>551.79333122721619</v>
      </c>
    </row>
    <row r="98" spans="1:12" x14ac:dyDescent="0.25">
      <c r="A98">
        <v>477785</v>
      </c>
      <c r="B98">
        <v>15.100000380000001</v>
      </c>
      <c r="C98">
        <v>0.31492000999999997</v>
      </c>
      <c r="D98">
        <v>34.659000399999996</v>
      </c>
      <c r="E98">
        <v>0.25979000000000002</v>
      </c>
      <c r="F98">
        <v>37.738998410000001</v>
      </c>
      <c r="G98">
        <v>0.76249999000000002</v>
      </c>
      <c r="H98">
        <v>32.692001339999997</v>
      </c>
      <c r="J98" s="2">
        <f>TREND(Calibration!$A$2:$A$4,Calibration!$B$2:$B$4,C98)</f>
        <v>368.98962762130441</v>
      </c>
      <c r="K98" s="2">
        <f>TREND(Calibration!$A$2:$A$4,Calibration!$C$2:$C$4,E98)</f>
        <v>511.7664814529262</v>
      </c>
      <c r="L98" s="2">
        <f>TREND(Calibration!$A$2:$A$4,Calibration!$D$2:$D$4,G98)</f>
        <v>553.28156351946564</v>
      </c>
    </row>
    <row r="99" spans="1:12" x14ac:dyDescent="0.25">
      <c r="A99">
        <v>482772</v>
      </c>
      <c r="B99">
        <v>15.126000400000001</v>
      </c>
      <c r="C99">
        <v>0.31156999000000002</v>
      </c>
      <c r="D99">
        <v>34.637001040000001</v>
      </c>
      <c r="E99">
        <v>0.25962001000000001</v>
      </c>
      <c r="F99">
        <v>37.745998380000003</v>
      </c>
      <c r="G99">
        <v>0.7712</v>
      </c>
      <c r="H99">
        <v>32.79499817</v>
      </c>
      <c r="J99" s="2">
        <f>TREND(Calibration!$A$2:$A$4,Calibration!$B$2:$B$4,C99)</f>
        <v>354.17414848873045</v>
      </c>
      <c r="K99" s="2">
        <f>TREND(Calibration!$A$2:$A$4,Calibration!$C$2:$C$4,E99)</f>
        <v>510.43943351628354</v>
      </c>
      <c r="L99" s="2">
        <f>TREND(Calibration!$A$2:$A$4,Calibration!$D$2:$D$4,G99)</f>
        <v>559.4471337483202</v>
      </c>
    </row>
    <row r="100" spans="1:12" x14ac:dyDescent="0.25">
      <c r="A100">
        <v>487771</v>
      </c>
      <c r="B100">
        <v>15.11299992</v>
      </c>
      <c r="C100">
        <v>0.31011</v>
      </c>
      <c r="D100">
        <v>34.63999939</v>
      </c>
      <c r="E100">
        <v>0.25973001000000001</v>
      </c>
      <c r="F100">
        <v>37.790000919999997</v>
      </c>
      <c r="G100">
        <v>0.78090000000000004</v>
      </c>
      <c r="H100">
        <v>32.807998660000003</v>
      </c>
      <c r="J100" s="2">
        <f>TREND(Calibration!$A$2:$A$4,Calibration!$B$2:$B$4,C100)</f>
        <v>347.71733587902463</v>
      </c>
      <c r="K100" s="2">
        <f>TREND(Calibration!$A$2:$A$4,Calibration!$C$2:$C$4,E100)</f>
        <v>511.29816210638114</v>
      </c>
      <c r="L100" s="2">
        <f>TREND(Calibration!$A$2:$A$4,Calibration!$D$2:$D$4,G100)</f>
        <v>566.32138230894145</v>
      </c>
    </row>
    <row r="101" spans="1:12" x14ac:dyDescent="0.25">
      <c r="A101">
        <v>492778</v>
      </c>
      <c r="B101">
        <v>15.05500031</v>
      </c>
      <c r="C101">
        <v>0.31005999000000001</v>
      </c>
      <c r="D101">
        <v>34.650001529999997</v>
      </c>
      <c r="E101">
        <v>0.25973001000000001</v>
      </c>
      <c r="F101">
        <v>37.76499939</v>
      </c>
      <c r="G101">
        <v>0.77170002000000004</v>
      </c>
      <c r="H101">
        <v>32.7140007</v>
      </c>
      <c r="J101" s="2">
        <f>TREND(Calibration!$A$2:$A$4,Calibration!$B$2:$B$4,C101)</f>
        <v>347.49616641991088</v>
      </c>
      <c r="K101" s="2">
        <f>TREND(Calibration!$A$2:$A$4,Calibration!$C$2:$C$4,E101)</f>
        <v>511.29816210638114</v>
      </c>
      <c r="L101" s="2">
        <f>TREND(Calibration!$A$2:$A$4,Calibration!$D$2:$D$4,G101)</f>
        <v>559.80149063133899</v>
      </c>
    </row>
    <row r="102" spans="1:12" x14ac:dyDescent="0.25">
      <c r="A102">
        <v>497772</v>
      </c>
      <c r="B102">
        <v>15.06099987</v>
      </c>
      <c r="C102">
        <v>0.31005999000000001</v>
      </c>
      <c r="D102">
        <v>34.652999880000003</v>
      </c>
      <c r="E102">
        <v>0.25999999000000001</v>
      </c>
      <c r="F102">
        <v>37.736000060000002</v>
      </c>
      <c r="G102">
        <v>0.77439999999999998</v>
      </c>
      <c r="H102">
        <v>32.758998869999999</v>
      </c>
      <c r="J102" s="2">
        <f>TREND(Calibration!$A$2:$A$4,Calibration!$B$2:$B$4,C102)</f>
        <v>347.49616641991088</v>
      </c>
      <c r="K102" s="2">
        <f>TREND(Calibration!$A$2:$A$4,Calibration!$C$2:$C$4,E102)</f>
        <v>513.40579433142238</v>
      </c>
      <c r="L102" s="2">
        <f>TREND(Calibration!$A$2:$A$4,Calibration!$D$2:$D$4,G102)</f>
        <v>561.71492708790663</v>
      </c>
    </row>
    <row r="103" spans="1:12" x14ac:dyDescent="0.25">
      <c r="A103">
        <v>502771</v>
      </c>
      <c r="B103">
        <v>15.02900028</v>
      </c>
      <c r="C103">
        <v>0.30379</v>
      </c>
      <c r="D103">
        <v>34.668998719999998</v>
      </c>
      <c r="E103">
        <v>0.26049</v>
      </c>
      <c r="F103">
        <v>37.743000029999997</v>
      </c>
      <c r="G103">
        <v>0.77499998000000003</v>
      </c>
      <c r="H103">
        <v>32.765998840000002</v>
      </c>
      <c r="J103" s="2">
        <f>TREND(Calibration!$A$2:$A$4,Calibration!$B$2:$B$4,C103)</f>
        <v>319.7671062929719</v>
      </c>
      <c r="K103" s="2">
        <f>TREND(Calibration!$A$2:$A$4,Calibration!$C$2:$C$4,E103)</f>
        <v>517.23111793536486</v>
      </c>
      <c r="L103" s="2">
        <f>TREND(Calibration!$A$2:$A$4,Calibration!$D$2:$D$4,G103)</f>
        <v>562.14012416537071</v>
      </c>
    </row>
    <row r="104" spans="1:12" x14ac:dyDescent="0.25">
      <c r="A104">
        <v>507772</v>
      </c>
      <c r="B104">
        <v>15.045000079999999</v>
      </c>
      <c r="C104">
        <v>0.31</v>
      </c>
      <c r="D104">
        <v>34.659000399999996</v>
      </c>
      <c r="E104">
        <v>0.26107999999999998</v>
      </c>
      <c r="F104">
        <v>37.745998380000003</v>
      </c>
      <c r="G104">
        <v>0.76690000000000003</v>
      </c>
      <c r="H104">
        <v>32.747001650000001</v>
      </c>
      <c r="J104" s="2">
        <f>TREND(Calibration!$A$2:$A$4,Calibration!$B$2:$B$4,C104)</f>
        <v>347.23086036407744</v>
      </c>
      <c r="K104" s="2">
        <f>TREND(Calibration!$A$2:$A$4,Calibration!$C$2:$C$4,E104)</f>
        <v>521.83702582770593</v>
      </c>
      <c r="L104" s="2">
        <f>TREND(Calibration!$A$2:$A$4,Calibration!$D$2:$D$4,G104)</f>
        <v>556.39978644825112</v>
      </c>
    </row>
    <row r="105" spans="1:12" x14ac:dyDescent="0.25">
      <c r="A105">
        <v>512772</v>
      </c>
      <c r="B105">
        <v>15.019000050000001</v>
      </c>
      <c r="C105">
        <v>0.31470999</v>
      </c>
      <c r="D105">
        <v>34.681999210000001</v>
      </c>
      <c r="E105">
        <v>0.26107999999999998</v>
      </c>
      <c r="F105">
        <v>37.751998899999997</v>
      </c>
      <c r="G105">
        <v>0.77170002000000004</v>
      </c>
      <c r="H105">
        <v>32.7179985</v>
      </c>
      <c r="J105" s="2">
        <f>TREND(Calibration!$A$2:$A$4,Calibration!$B$2:$B$4,C105)</f>
        <v>368.06081318813017</v>
      </c>
      <c r="K105" s="2">
        <f>TREND(Calibration!$A$2:$A$4,Calibration!$C$2:$C$4,E105)</f>
        <v>521.83702582770593</v>
      </c>
      <c r="L105" s="2">
        <f>TREND(Calibration!$A$2:$A$4,Calibration!$D$2:$D$4,G105)</f>
        <v>559.80149063133899</v>
      </c>
    </row>
    <row r="106" spans="1:12" x14ac:dyDescent="0.25">
      <c r="A106">
        <v>517770</v>
      </c>
      <c r="B106">
        <v>15.00599957</v>
      </c>
      <c r="C106">
        <v>0.31102999999999997</v>
      </c>
      <c r="D106">
        <v>34.655998230000002</v>
      </c>
      <c r="E106">
        <v>0.26140999999999998</v>
      </c>
      <c r="F106">
        <v>37.738998410000001</v>
      </c>
      <c r="G106">
        <v>0.77710003000000005</v>
      </c>
      <c r="H106">
        <v>32.698001859999998</v>
      </c>
      <c r="J106" s="2">
        <f>TREND(Calibration!$A$2:$A$4,Calibration!$B$2:$B$4,C106)</f>
        <v>351.78604018585497</v>
      </c>
      <c r="K106" s="2">
        <f>TREND(Calibration!$A$2:$A$4,Calibration!$C$2:$C$4,E106)</f>
        <v>524.4132115979985</v>
      </c>
      <c r="L106" s="2">
        <f>TREND(Calibration!$A$2:$A$4,Calibration!$D$2:$D$4,G106)</f>
        <v>563.62839897874517</v>
      </c>
    </row>
    <row r="107" spans="1:12" x14ac:dyDescent="0.25">
      <c r="A107">
        <v>522781</v>
      </c>
      <c r="B107">
        <v>15.019000050000001</v>
      </c>
      <c r="C107">
        <v>0.31011</v>
      </c>
      <c r="D107">
        <v>34.668998719999998</v>
      </c>
      <c r="E107">
        <v>0.26199999000000002</v>
      </c>
      <c r="F107">
        <v>37.768001560000002</v>
      </c>
      <c r="G107">
        <v>0.78579997999999995</v>
      </c>
      <c r="H107">
        <v>32.75</v>
      </c>
      <c r="J107" s="2">
        <f>TREND(Calibration!$A$2:$A$4,Calibration!$B$2:$B$4,C107)</f>
        <v>347.71733587902463</v>
      </c>
      <c r="K107" s="2">
        <f>TREND(Calibration!$A$2:$A$4,Calibration!$C$2:$C$4,E107)</f>
        <v>529.01904142410467</v>
      </c>
      <c r="L107" s="2">
        <f>TREND(Calibration!$A$2:$A$4,Calibration!$D$2:$D$4,G107)</f>
        <v>569.79392668647461</v>
      </c>
    </row>
    <row r="108" spans="1:12" x14ac:dyDescent="0.25">
      <c r="A108">
        <v>527772</v>
      </c>
      <c r="B108">
        <v>15.041999819999999</v>
      </c>
      <c r="C108">
        <v>0.30719000000000002</v>
      </c>
      <c r="D108">
        <v>34.646999360000002</v>
      </c>
      <c r="E108">
        <v>0.26172999000000002</v>
      </c>
      <c r="F108">
        <v>37.773998259999999</v>
      </c>
      <c r="G108">
        <v>0.78680002999999998</v>
      </c>
      <c r="H108">
        <v>32.7140007</v>
      </c>
      <c r="J108" s="2">
        <f>TREND(Calibration!$A$2:$A$4,Calibration!$B$2:$B$4,C108)</f>
        <v>334.80362220951929</v>
      </c>
      <c r="K108" s="2">
        <f>TREND(Calibration!$A$2:$A$4,Calibration!$C$2:$C$4,E108)</f>
        <v>526.91125306659251</v>
      </c>
      <c r="L108" s="2">
        <f>TREND(Calibration!$A$2:$A$4,Calibration!$D$2:$D$4,G108)</f>
        <v>570.50264753936631</v>
      </c>
    </row>
    <row r="109" spans="1:12" x14ac:dyDescent="0.25">
      <c r="A109">
        <v>532771</v>
      </c>
      <c r="B109">
        <v>15.03199959</v>
      </c>
      <c r="C109">
        <v>0.31102999999999997</v>
      </c>
      <c r="D109">
        <v>34.63999939</v>
      </c>
      <c r="E109">
        <v>0.26179001000000002</v>
      </c>
      <c r="F109">
        <v>37.77099991</v>
      </c>
      <c r="G109">
        <v>0.78740001000000004</v>
      </c>
      <c r="H109">
        <v>32.734001159999998</v>
      </c>
      <c r="J109" s="2">
        <f>TREND(Calibration!$A$2:$A$4,Calibration!$B$2:$B$4,C109)</f>
        <v>351.78604018585497</v>
      </c>
      <c r="K109" s="2">
        <f>TREND(Calibration!$A$2:$A$4,Calibration!$C$2:$C$4,E109)</f>
        <v>527.37980661184383</v>
      </c>
      <c r="L109" s="2">
        <f>TREND(Calibration!$A$2:$A$4,Calibration!$D$2:$D$4,G109)</f>
        <v>570.9278446168305</v>
      </c>
    </row>
    <row r="110" spans="1:12" x14ac:dyDescent="0.25">
      <c r="A110">
        <v>537784</v>
      </c>
      <c r="B110">
        <v>15.03199959</v>
      </c>
      <c r="C110">
        <v>0.31362000000000001</v>
      </c>
      <c r="D110">
        <v>34.650001529999997</v>
      </c>
      <c r="E110">
        <v>0.26151999999999997</v>
      </c>
      <c r="F110">
        <v>37.738998410000001</v>
      </c>
      <c r="G110">
        <v>0.78310000999999996</v>
      </c>
      <c r="H110">
        <v>32.66999817</v>
      </c>
      <c r="J110" s="2">
        <f>TREND(Calibration!$A$2:$A$4,Calibration!$B$2:$B$4,C110)</f>
        <v>363.24032731051921</v>
      </c>
      <c r="K110" s="2">
        <f>TREND(Calibration!$A$2:$A$4,Calibration!$C$2:$C$4,E110)</f>
        <v>525.2719401880961</v>
      </c>
      <c r="L110" s="2">
        <f>TREND(Calibration!$A$2:$A$4,Calibration!$D$2:$D$4,G110)</f>
        <v>567.88049731676119</v>
      </c>
    </row>
    <row r="111" spans="1:12" x14ac:dyDescent="0.25">
      <c r="A111">
        <v>542771</v>
      </c>
      <c r="B111">
        <v>15.02600002</v>
      </c>
      <c r="C111">
        <v>0.31022</v>
      </c>
      <c r="D111">
        <v>34.637001040000001</v>
      </c>
      <c r="E111">
        <v>0.26172999000000002</v>
      </c>
      <c r="F111">
        <v>37.727001190000003</v>
      </c>
      <c r="G111">
        <v>0.78579997999999995</v>
      </c>
      <c r="H111">
        <v>32.747001650000001</v>
      </c>
      <c r="J111" s="2">
        <f>TREND(Calibration!$A$2:$A$4,Calibration!$B$2:$B$4,C111)</f>
        <v>348.20381139397159</v>
      </c>
      <c r="K111" s="2">
        <f>TREND(Calibration!$A$2:$A$4,Calibration!$C$2:$C$4,E111)</f>
        <v>526.91125306659251</v>
      </c>
      <c r="L111" s="2">
        <f>TREND(Calibration!$A$2:$A$4,Calibration!$D$2:$D$4,G111)</f>
        <v>569.79392668647461</v>
      </c>
    </row>
    <row r="112" spans="1:12" x14ac:dyDescent="0.25">
      <c r="A112">
        <v>547781</v>
      </c>
      <c r="B112">
        <v>15.05200005</v>
      </c>
      <c r="C112">
        <v>0.31043999999999999</v>
      </c>
      <c r="D112">
        <v>34.643001560000002</v>
      </c>
      <c r="E112">
        <v>0.26172999000000002</v>
      </c>
      <c r="F112">
        <v>37.777000430000001</v>
      </c>
      <c r="G112">
        <v>0.79979997999999997</v>
      </c>
      <c r="H112">
        <v>32.734001159999998</v>
      </c>
      <c r="J112" s="2">
        <f>TREND(Calibration!$A$2:$A$4,Calibration!$B$2:$B$4,C112)</f>
        <v>349.17676242386597</v>
      </c>
      <c r="K112" s="2">
        <f>TREND(Calibration!$A$2:$A$4,Calibration!$C$2:$C$4,E112)</f>
        <v>526.91125306659251</v>
      </c>
      <c r="L112" s="2">
        <f>TREND(Calibration!$A$2:$A$4,Calibration!$D$2:$D$4,G112)</f>
        <v>579.71552254716505</v>
      </c>
    </row>
    <row r="113" spans="1:12" x14ac:dyDescent="0.25">
      <c r="A113">
        <v>552781</v>
      </c>
      <c r="B113">
        <v>15.041999819999999</v>
      </c>
      <c r="C113">
        <v>0.30978999000000002</v>
      </c>
      <c r="D113">
        <v>34.597999569999999</v>
      </c>
      <c r="E113">
        <v>0.26027</v>
      </c>
      <c r="F113">
        <v>37.790000919999997</v>
      </c>
      <c r="G113">
        <v>0.80199999</v>
      </c>
      <c r="H113">
        <v>32.686000819999997</v>
      </c>
      <c r="J113" s="2">
        <f>TREND(Calibration!$A$2:$A$4,Calibration!$B$2:$B$4,C113)</f>
        <v>346.30209015594983</v>
      </c>
      <c r="K113" s="2">
        <f>TREND(Calibration!$A$2:$A$4,Calibration!$C$2:$C$4,E113)</f>
        <v>515.51366075516967</v>
      </c>
      <c r="L113" s="2">
        <f>TREND(Calibration!$A$2:$A$4,Calibration!$D$2:$D$4,G113)</f>
        <v>581.27463755498491</v>
      </c>
    </row>
    <row r="114" spans="1:12" x14ac:dyDescent="0.25">
      <c r="A114">
        <v>557772</v>
      </c>
      <c r="B114">
        <v>14.98700047</v>
      </c>
      <c r="C114">
        <v>0.31027000999999998</v>
      </c>
      <c r="D114">
        <v>34.674999239999998</v>
      </c>
      <c r="E114">
        <v>0.25999999000000001</v>
      </c>
      <c r="F114">
        <v>37.743000029999997</v>
      </c>
      <c r="G114">
        <v>0.79600000000000004</v>
      </c>
      <c r="H114">
        <v>32.640998840000002</v>
      </c>
      <c r="J114" s="2">
        <f>TREND(Calibration!$A$2:$A$4,Calibration!$B$2:$B$4,C114)</f>
        <v>348.42498085308534</v>
      </c>
      <c r="K114" s="2">
        <f>TREND(Calibration!$A$2:$A$4,Calibration!$C$2:$C$4,E114)</f>
        <v>513.40579433142238</v>
      </c>
      <c r="L114" s="2">
        <f>TREND(Calibration!$A$2:$A$4,Calibration!$D$2:$D$4,G114)</f>
        <v>577.02253213011466</v>
      </c>
    </row>
    <row r="115" spans="1:12" x14ac:dyDescent="0.25">
      <c r="A115">
        <v>562830</v>
      </c>
      <c r="B115">
        <v>14.99699974</v>
      </c>
      <c r="C115">
        <v>0.30849000999999998</v>
      </c>
      <c r="D115">
        <v>34.602001190000003</v>
      </c>
      <c r="E115">
        <v>0.26038</v>
      </c>
      <c r="F115">
        <v>37.751998899999997</v>
      </c>
      <c r="G115">
        <v>0.79979997999999997</v>
      </c>
      <c r="H115">
        <v>32.7140007</v>
      </c>
      <c r="J115" s="2">
        <f>TREND(Calibration!$A$2:$A$4,Calibration!$B$2:$B$4,C115)</f>
        <v>340.55292252030472</v>
      </c>
      <c r="K115" s="2">
        <f>TREND(Calibration!$A$2:$A$4,Calibration!$C$2:$C$4,E115)</f>
        <v>516.37238934526727</v>
      </c>
      <c r="L115" s="2">
        <f>TREND(Calibration!$A$2:$A$4,Calibration!$D$2:$D$4,G115)</f>
        <v>579.71552254716505</v>
      </c>
    </row>
    <row r="116" spans="1:12" x14ac:dyDescent="0.25">
      <c r="A116">
        <v>567861</v>
      </c>
      <c r="B116">
        <v>15.010000229999999</v>
      </c>
      <c r="C116">
        <v>0.30972999000000001</v>
      </c>
      <c r="D116">
        <v>34.624000549999998</v>
      </c>
      <c r="E116">
        <v>0.26071</v>
      </c>
      <c r="F116">
        <v>37.796001429999997</v>
      </c>
      <c r="G116">
        <v>0.80089997999999996</v>
      </c>
      <c r="H116">
        <v>32.681999210000001</v>
      </c>
      <c r="J116" s="2">
        <f>TREND(Calibration!$A$2:$A$4,Calibration!$B$2:$B$4,C116)</f>
        <v>346.03673987506954</v>
      </c>
      <c r="K116" s="2">
        <f>TREND(Calibration!$A$2:$A$4,Calibration!$C$2:$C$4,E116)</f>
        <v>518.94857511555983</v>
      </c>
      <c r="L116" s="2">
        <f>TREND(Calibration!$A$2:$A$4,Calibration!$D$2:$D$4,G116)</f>
        <v>580.49507650764781</v>
      </c>
    </row>
    <row r="117" spans="1:12" x14ac:dyDescent="0.25">
      <c r="A117">
        <v>572772</v>
      </c>
      <c r="B117">
        <v>14.961000439999999</v>
      </c>
      <c r="C117">
        <v>0.31367999000000002</v>
      </c>
      <c r="D117">
        <v>34.637001040000001</v>
      </c>
      <c r="E117">
        <v>0.26038</v>
      </c>
      <c r="F117">
        <v>37.755001069999999</v>
      </c>
      <c r="G117">
        <v>0.80140001000000005</v>
      </c>
      <c r="H117">
        <v>32.721000670000002</v>
      </c>
      <c r="J117" s="2">
        <f>TREND(Calibration!$A$2:$A$4,Calibration!$B$2:$B$4,C117)</f>
        <v>363.50563336635264</v>
      </c>
      <c r="K117" s="2">
        <f>TREND(Calibration!$A$2:$A$4,Calibration!$C$2:$C$4,E117)</f>
        <v>516.37238934526727</v>
      </c>
      <c r="L117" s="2">
        <f>TREND(Calibration!$A$2:$A$4,Calibration!$D$2:$D$4,G117)</f>
        <v>580.84944047752083</v>
      </c>
    </row>
    <row r="118" spans="1:12" x14ac:dyDescent="0.25">
      <c r="A118">
        <v>577772</v>
      </c>
      <c r="B118">
        <v>15.036000250000001</v>
      </c>
      <c r="C118">
        <v>0.31178999000000002</v>
      </c>
      <c r="D118">
        <v>34.652999880000003</v>
      </c>
      <c r="E118">
        <v>0.25999999000000001</v>
      </c>
      <c r="F118">
        <v>37.799999239999998</v>
      </c>
      <c r="G118">
        <v>0.80519998000000004</v>
      </c>
      <c r="H118">
        <v>32.666000369999999</v>
      </c>
      <c r="J118" s="2">
        <f>TREND(Calibration!$A$2:$A$4,Calibration!$B$2:$B$4,C118)</f>
        <v>355.14709951862483</v>
      </c>
      <c r="K118" s="2">
        <f>TREND(Calibration!$A$2:$A$4,Calibration!$C$2:$C$4,E118)</f>
        <v>513.40579433142238</v>
      </c>
      <c r="L118" s="2">
        <f>TREND(Calibration!$A$2:$A$4,Calibration!$D$2:$D$4,G118)</f>
        <v>583.54242380771711</v>
      </c>
    </row>
    <row r="119" spans="1:12" x14ac:dyDescent="0.25">
      <c r="A119">
        <v>582772</v>
      </c>
      <c r="B119">
        <v>15.097000120000001</v>
      </c>
      <c r="C119">
        <v>0.30610999</v>
      </c>
      <c r="D119">
        <v>34.604999540000001</v>
      </c>
      <c r="E119">
        <v>0.25973001000000001</v>
      </c>
      <c r="F119">
        <v>37.780998230000002</v>
      </c>
      <c r="G119">
        <v>0.81110000999999998</v>
      </c>
      <c r="H119">
        <v>32.723999020000001</v>
      </c>
      <c r="J119" s="2">
        <f>TREND(Calibration!$A$2:$A$4,Calibration!$B$2:$B$4,C119)</f>
        <v>330.02727292862778</v>
      </c>
      <c r="K119" s="2">
        <f>TREND(Calibration!$A$2:$A$4,Calibration!$C$2:$C$4,E119)</f>
        <v>511.29816210638114</v>
      </c>
      <c r="L119" s="2">
        <f>TREND(Calibration!$A$2:$A$4,Calibration!$D$2:$D$4,G119)</f>
        <v>587.72368903814197</v>
      </c>
    </row>
    <row r="120" spans="1:12" x14ac:dyDescent="0.25">
      <c r="A120">
        <v>587773</v>
      </c>
      <c r="B120">
        <v>15.09399986</v>
      </c>
      <c r="C120">
        <v>0.30983999000000001</v>
      </c>
      <c r="D120">
        <v>34.633998869999999</v>
      </c>
      <c r="E120">
        <v>0.26032999000000001</v>
      </c>
      <c r="F120">
        <v>37.723999020000001</v>
      </c>
      <c r="G120">
        <v>0.79659997999999999</v>
      </c>
      <c r="H120">
        <v>32.650001529999997</v>
      </c>
      <c r="J120" s="2">
        <f>TREND(Calibration!$A$2:$A$4,Calibration!$B$2:$B$4,C120)</f>
        <v>346.52321539001673</v>
      </c>
      <c r="K120" s="2">
        <f>TREND(Calibration!$A$2:$A$4,Calibration!$C$2:$C$4,E120)</f>
        <v>515.98198010171495</v>
      </c>
      <c r="L120" s="2">
        <f>TREND(Calibration!$A$2:$A$4,Calibration!$D$2:$D$4,G120)</f>
        <v>577.44772920757862</v>
      </c>
    </row>
    <row r="121" spans="1:12" x14ac:dyDescent="0.25">
      <c r="A121">
        <v>592771</v>
      </c>
      <c r="B121">
        <v>15.13899994</v>
      </c>
      <c r="C121">
        <v>0.31411001</v>
      </c>
      <c r="D121">
        <v>34.620998380000003</v>
      </c>
      <c r="E121">
        <v>0.26065000999999999</v>
      </c>
      <c r="F121">
        <v>37.745998380000003</v>
      </c>
      <c r="G121">
        <v>0.80199999</v>
      </c>
      <c r="H121">
        <v>32.7179985</v>
      </c>
      <c r="J121" s="2">
        <f>TREND(Calibration!$A$2:$A$4,Calibration!$B$2:$B$4,C121)</f>
        <v>365.40739882942125</v>
      </c>
      <c r="K121" s="2">
        <f>TREND(Calibration!$A$2:$A$4,Calibration!$C$2:$C$4,E121)</f>
        <v>518.48025576901478</v>
      </c>
      <c r="L121" s="2">
        <f>TREND(Calibration!$A$2:$A$4,Calibration!$D$2:$D$4,G121)</f>
        <v>581.27463755498491</v>
      </c>
    </row>
    <row r="122" spans="1:12" x14ac:dyDescent="0.25">
      <c r="A122">
        <v>597772</v>
      </c>
      <c r="B122">
        <v>15.152000429999999</v>
      </c>
      <c r="C122">
        <v>0.31071000999999998</v>
      </c>
      <c r="D122">
        <v>34.597999569999999</v>
      </c>
      <c r="E122">
        <v>0.26135001000000002</v>
      </c>
      <c r="F122">
        <v>37.745998380000003</v>
      </c>
      <c r="G122">
        <v>0.79710000999999997</v>
      </c>
      <c r="H122">
        <v>32.730998990000003</v>
      </c>
      <c r="J122" s="2">
        <f>TREND(Calibration!$A$2:$A$4,Calibration!$B$2:$B$4,C122)</f>
        <v>350.37088291287387</v>
      </c>
      <c r="K122" s="2">
        <f>TREND(Calibration!$A$2:$A$4,Calibration!$C$2:$C$4,E122)</f>
        <v>523.94489225145389</v>
      </c>
      <c r="L122" s="2">
        <f>TREND(Calibration!$A$2:$A$4,Calibration!$D$2:$D$4,G122)</f>
        <v>577.80209317745164</v>
      </c>
    </row>
    <row r="123" spans="1:12" x14ac:dyDescent="0.25">
      <c r="A123">
        <v>602771</v>
      </c>
      <c r="B123">
        <v>15.18500042</v>
      </c>
      <c r="C123">
        <v>0.30379</v>
      </c>
      <c r="D123">
        <v>34.626998899999997</v>
      </c>
      <c r="E123">
        <v>0.26172999000000002</v>
      </c>
      <c r="F123">
        <v>37.777000430000001</v>
      </c>
      <c r="G123">
        <v>0.80140001000000005</v>
      </c>
      <c r="H123">
        <v>32.6570015</v>
      </c>
      <c r="J123" s="2">
        <f>TREND(Calibration!$A$2:$A$4,Calibration!$B$2:$B$4,C123)</f>
        <v>319.7671062929719</v>
      </c>
      <c r="K123" s="2">
        <f>TREND(Calibration!$A$2:$A$4,Calibration!$C$2:$C$4,E123)</f>
        <v>526.91125306659251</v>
      </c>
      <c r="L123" s="2">
        <f>TREND(Calibration!$A$2:$A$4,Calibration!$D$2:$D$4,G123)</f>
        <v>580.84944047752083</v>
      </c>
    </row>
    <row r="124" spans="1:12" x14ac:dyDescent="0.25">
      <c r="A124">
        <v>607772</v>
      </c>
      <c r="B124">
        <v>15.20699978</v>
      </c>
      <c r="C124">
        <v>0.30708000000000002</v>
      </c>
      <c r="D124">
        <v>34.620998380000003</v>
      </c>
      <c r="E124">
        <v>0.26210999000000001</v>
      </c>
      <c r="F124">
        <v>37.76499939</v>
      </c>
      <c r="G124">
        <v>0.80790001</v>
      </c>
      <c r="H124">
        <v>32.625</v>
      </c>
      <c r="J124" s="2">
        <f>TREND(Calibration!$A$2:$A$4,Calibration!$B$2:$B$4,C124)</f>
        <v>334.3171466945721</v>
      </c>
      <c r="K124" s="2">
        <f>TREND(Calibration!$A$2:$A$4,Calibration!$C$2:$C$4,E124)</f>
        <v>529.87777001420204</v>
      </c>
      <c r="L124" s="2">
        <f>TREND(Calibration!$A$2:$A$4,Calibration!$D$2:$D$4,G124)</f>
        <v>585.45589569855565</v>
      </c>
    </row>
    <row r="125" spans="1:12" x14ac:dyDescent="0.25">
      <c r="A125">
        <v>612772</v>
      </c>
      <c r="B125">
        <v>15.213999749999999</v>
      </c>
      <c r="C125">
        <v>0.30983999000000001</v>
      </c>
      <c r="D125">
        <v>34.618000029999997</v>
      </c>
      <c r="E125">
        <v>0.26243000999999999</v>
      </c>
      <c r="F125">
        <v>37.773998259999999</v>
      </c>
      <c r="G125">
        <v>0.82090001999999995</v>
      </c>
      <c r="H125">
        <v>32.679000850000001</v>
      </c>
      <c r="J125" s="2">
        <f>TREND(Calibration!$A$2:$A$4,Calibration!$B$2:$B$4,C125)</f>
        <v>346.52321539001673</v>
      </c>
      <c r="K125" s="2">
        <f>TREND(Calibration!$A$2:$A$4,Calibration!$C$2:$C$4,E125)</f>
        <v>532.37604568150186</v>
      </c>
      <c r="L125" s="2">
        <f>TREND(Calibration!$A$2:$A$4,Calibration!$D$2:$D$4,G125)</f>
        <v>594.6688132274794</v>
      </c>
    </row>
    <row r="126" spans="1:12" x14ac:dyDescent="0.25">
      <c r="A126">
        <v>617772</v>
      </c>
      <c r="B126">
        <v>15.18500042</v>
      </c>
      <c r="C126">
        <v>0.30724998999999997</v>
      </c>
      <c r="D126">
        <v>34.604999540000001</v>
      </c>
      <c r="E126">
        <v>0.2626</v>
      </c>
      <c r="F126">
        <v>37.786998750000002</v>
      </c>
      <c r="G126">
        <v>0.81760001000000004</v>
      </c>
      <c r="H126">
        <v>32.681999210000001</v>
      </c>
      <c r="J126" s="2">
        <f>TREND(Calibration!$A$2:$A$4,Calibration!$B$2:$B$4,C126)</f>
        <v>335.0689282653525</v>
      </c>
      <c r="K126" s="2">
        <f>TREND(Calibration!$A$2:$A$4,Calibration!$C$2:$C$4,E126)</f>
        <v>533.70309361814475</v>
      </c>
      <c r="L126" s="2">
        <f>TREND(Calibration!$A$2:$A$4,Calibration!$D$2:$D$4,G126)</f>
        <v>592.33014425917679</v>
      </c>
    </row>
    <row r="127" spans="1:12" x14ac:dyDescent="0.25">
      <c r="A127">
        <v>622772</v>
      </c>
      <c r="B127">
        <v>15.20100021</v>
      </c>
      <c r="C127">
        <v>0.31119001000000002</v>
      </c>
      <c r="D127">
        <v>34.63999939</v>
      </c>
      <c r="E127">
        <v>0.26298000999999999</v>
      </c>
      <c r="F127">
        <v>37.738998410000001</v>
      </c>
      <c r="G127">
        <v>0.81870001999999997</v>
      </c>
      <c r="H127">
        <v>32.701999659999998</v>
      </c>
      <c r="J127" s="2">
        <f>TREND(Calibration!$A$2:$A$4,Calibration!$B$2:$B$4,C127)</f>
        <v>352.49368515991591</v>
      </c>
      <c r="K127" s="2">
        <f>TREND(Calibration!$A$2:$A$4,Calibration!$C$2:$C$4,E127)</f>
        <v>536.66968863198986</v>
      </c>
      <c r="L127" s="2">
        <f>TREND(Calibration!$A$2:$A$4,Calibration!$D$2:$D$4,G127)</f>
        <v>593.10970530651377</v>
      </c>
    </row>
    <row r="128" spans="1:12" x14ac:dyDescent="0.25">
      <c r="A128">
        <v>627775</v>
      </c>
      <c r="B128">
        <v>15.20100021</v>
      </c>
      <c r="C128">
        <v>0.30594999</v>
      </c>
      <c r="D128">
        <v>34.637001040000001</v>
      </c>
      <c r="E128">
        <v>0.26298000999999999</v>
      </c>
      <c r="F128">
        <v>37.796001429999997</v>
      </c>
      <c r="G128">
        <v>0.82029998000000004</v>
      </c>
      <c r="H128">
        <v>32.618000029999997</v>
      </c>
      <c r="J128" s="2">
        <f>TREND(Calibration!$A$2:$A$4,Calibration!$B$2:$B$4,C128)</f>
        <v>329.31967217961392</v>
      </c>
      <c r="K128" s="2">
        <f>TREND(Calibration!$A$2:$A$4,Calibration!$C$2:$C$4,E128)</f>
        <v>536.66968863198986</v>
      </c>
      <c r="L128" s="2">
        <f>TREND(Calibration!$A$2:$A$4,Calibration!$D$2:$D$4,G128)</f>
        <v>594.24357362889032</v>
      </c>
    </row>
    <row r="129" spans="1:12" x14ac:dyDescent="0.25">
      <c r="A129">
        <v>633394</v>
      </c>
      <c r="B129">
        <v>15.178000450000001</v>
      </c>
      <c r="C129">
        <v>0.30794999000000001</v>
      </c>
      <c r="D129">
        <v>34.5890007</v>
      </c>
      <c r="E129">
        <v>0.26307999999999998</v>
      </c>
      <c r="F129">
        <v>37.76499939</v>
      </c>
      <c r="G129">
        <v>0.83170003000000003</v>
      </c>
      <c r="H129">
        <v>32.646999360000002</v>
      </c>
      <c r="J129" s="2">
        <f>TREND(Calibration!$A$2:$A$4,Calibration!$B$2:$B$4,C129)</f>
        <v>338.16468154228892</v>
      </c>
      <c r="K129" s="2">
        <f>TREND(Calibration!$A$2:$A$4,Calibration!$C$2:$C$4,E129)</f>
        <v>537.45027292038844</v>
      </c>
      <c r="L129" s="2">
        <f>TREND(Calibration!$A$2:$A$4,Calibration!$D$2:$D$4,G129)</f>
        <v>602.32262283543764</v>
      </c>
    </row>
    <row r="130" spans="1:12" x14ac:dyDescent="0.25">
      <c r="A130">
        <v>637772</v>
      </c>
      <c r="B130">
        <v>15.178000450000001</v>
      </c>
      <c r="C130">
        <v>0.308</v>
      </c>
      <c r="D130">
        <v>34.620998380000003</v>
      </c>
      <c r="E130">
        <v>0.26271000999999999</v>
      </c>
      <c r="F130">
        <v>37.76499939</v>
      </c>
      <c r="G130">
        <v>0.81599997999999996</v>
      </c>
      <c r="H130">
        <v>32.573001859999998</v>
      </c>
      <c r="J130" s="2">
        <f>TREND(Calibration!$A$2:$A$4,Calibration!$B$2:$B$4,C130)</f>
        <v>338.38585100140244</v>
      </c>
      <c r="K130" s="2">
        <f>TREND(Calibration!$A$2:$A$4,Calibration!$C$2:$C$4,E130)</f>
        <v>534.56190027447769</v>
      </c>
      <c r="L130" s="2">
        <f>TREND(Calibration!$A$2:$A$4,Calibration!$D$2:$D$4,G130)</f>
        <v>591.19622632882101</v>
      </c>
    </row>
    <row r="131" spans="1:12" x14ac:dyDescent="0.25">
      <c r="A131">
        <v>642772</v>
      </c>
      <c r="B131">
        <v>15.19799995</v>
      </c>
      <c r="C131">
        <v>0.30643999999999999</v>
      </c>
      <c r="D131">
        <v>34.615001679999999</v>
      </c>
      <c r="E131">
        <v>0.26271000999999999</v>
      </c>
      <c r="F131">
        <v>37.755001069999999</v>
      </c>
      <c r="G131">
        <v>0.83440000000000003</v>
      </c>
      <c r="H131">
        <v>32.666000369999999</v>
      </c>
      <c r="J131" s="2">
        <f>TREND(Calibration!$A$2:$A$4,Calibration!$B$2:$B$4,C131)</f>
        <v>331.48674369851597</v>
      </c>
      <c r="K131" s="2">
        <f>TREND(Calibration!$A$2:$A$4,Calibration!$C$2:$C$4,E131)</f>
        <v>534.56190027447769</v>
      </c>
      <c r="L131" s="2">
        <f>TREND(Calibration!$A$2:$A$4,Calibration!$D$2:$D$4,G131)</f>
        <v>604.23605220515105</v>
      </c>
    </row>
    <row r="132" spans="1:12" x14ac:dyDescent="0.25">
      <c r="A132">
        <v>647782</v>
      </c>
      <c r="B132">
        <v>15.161999700000001</v>
      </c>
      <c r="C132">
        <v>0.31038000999999998</v>
      </c>
      <c r="D132">
        <v>34.620998380000003</v>
      </c>
      <c r="E132">
        <v>0.26227</v>
      </c>
      <c r="F132">
        <v>37.780998230000002</v>
      </c>
      <c r="G132">
        <v>0.82359998999999995</v>
      </c>
      <c r="H132">
        <v>32.604999540000001</v>
      </c>
      <c r="J132" s="2">
        <f>TREND(Calibration!$A$2:$A$4,Calibration!$B$2:$B$4,C132)</f>
        <v>348.91145636803253</v>
      </c>
      <c r="K132" s="2">
        <f>TREND(Calibration!$A$2:$A$4,Calibration!$C$2:$C$4,E132)</f>
        <v>531.12690784785218</v>
      </c>
      <c r="L132" s="2">
        <f>TREND(Calibration!$A$2:$A$4,Calibration!$D$2:$D$4,G132)</f>
        <v>596.58224259719282</v>
      </c>
    </row>
    <row r="133" spans="1:12" x14ac:dyDescent="0.25">
      <c r="A133">
        <v>652779</v>
      </c>
      <c r="B133">
        <v>15.100000380000001</v>
      </c>
      <c r="C133">
        <v>0.30978999000000002</v>
      </c>
      <c r="D133">
        <v>34.624000549999998</v>
      </c>
      <c r="E133">
        <v>0.26233000000000001</v>
      </c>
      <c r="F133">
        <v>37.727001190000003</v>
      </c>
      <c r="G133">
        <v>0.82569999000000005</v>
      </c>
      <c r="H133">
        <v>32.604999540000001</v>
      </c>
      <c r="J133" s="2">
        <f>TREND(Calibration!$A$2:$A$4,Calibration!$B$2:$B$4,C133)</f>
        <v>346.30209015594983</v>
      </c>
      <c r="K133" s="2">
        <f>TREND(Calibration!$A$2:$A$4,Calibration!$C$2:$C$4,E133)</f>
        <v>531.59530526063259</v>
      </c>
      <c r="L133" s="2">
        <f>TREND(Calibration!$A$2:$A$4,Calibration!$D$2:$D$4,G133)</f>
        <v>598.07048197629649</v>
      </c>
    </row>
    <row r="134" spans="1:12" x14ac:dyDescent="0.25">
      <c r="A134">
        <v>657774</v>
      </c>
      <c r="B134">
        <v>15.05799961</v>
      </c>
      <c r="C134">
        <v>0.31032999999999999</v>
      </c>
      <c r="D134">
        <v>34.626998899999997</v>
      </c>
      <c r="E134">
        <v>0.26243000999999999</v>
      </c>
      <c r="F134">
        <v>37.723999020000001</v>
      </c>
      <c r="G134">
        <v>0.82520002000000003</v>
      </c>
      <c r="H134">
        <v>32.609001159999998</v>
      </c>
      <c r="J134" s="2">
        <f>TREND(Calibration!$A$2:$A$4,Calibration!$B$2:$B$4,C134)</f>
        <v>348.69028690891878</v>
      </c>
      <c r="K134" s="2">
        <f>TREND(Calibration!$A$2:$A$4,Calibration!$C$2:$C$4,E134)</f>
        <v>532.37604568150186</v>
      </c>
      <c r="L134" s="2">
        <f>TREND(Calibration!$A$2:$A$4,Calibration!$D$2:$D$4,G134)</f>
        <v>597.7161605275486</v>
      </c>
    </row>
    <row r="135" spans="1:12" x14ac:dyDescent="0.25">
      <c r="A135">
        <v>662772</v>
      </c>
      <c r="B135">
        <v>15.00300026</v>
      </c>
      <c r="C135">
        <v>0.30957001000000001</v>
      </c>
      <c r="D135">
        <v>34.620998380000003</v>
      </c>
      <c r="E135">
        <v>0.26238</v>
      </c>
      <c r="F135">
        <v>37.762001040000001</v>
      </c>
      <c r="G135">
        <v>0.82520002000000003</v>
      </c>
      <c r="H135">
        <v>32.673000340000002</v>
      </c>
      <c r="J135" s="2">
        <f>TREND(Calibration!$A$2:$A$4,Calibration!$B$2:$B$4,C135)</f>
        <v>345.32922757614915</v>
      </c>
      <c r="K135" s="2">
        <f>TREND(Calibration!$A$2:$A$4,Calibration!$C$2:$C$4,E135)</f>
        <v>531.98563643794955</v>
      </c>
      <c r="L135" s="2">
        <f>TREND(Calibration!$A$2:$A$4,Calibration!$D$2:$D$4,G135)</f>
        <v>597.7161605275486</v>
      </c>
    </row>
    <row r="136" spans="1:12" x14ac:dyDescent="0.25">
      <c r="A136">
        <v>667772</v>
      </c>
      <c r="B136">
        <v>15</v>
      </c>
      <c r="C136">
        <v>0.31935000000000002</v>
      </c>
      <c r="D136">
        <v>34.637001040000001</v>
      </c>
      <c r="E136">
        <v>0.26238</v>
      </c>
      <c r="F136">
        <v>37.751998899999997</v>
      </c>
      <c r="G136">
        <v>0.82789999000000003</v>
      </c>
      <c r="H136">
        <v>32.646999360000002</v>
      </c>
      <c r="J136" s="2">
        <f>TREND(Calibration!$A$2:$A$4,Calibration!$B$2:$B$4,C136)</f>
        <v>388.58127913458293</v>
      </c>
      <c r="K136" s="2">
        <f>TREND(Calibration!$A$2:$A$4,Calibration!$C$2:$C$4,E136)</f>
        <v>531.98563643794955</v>
      </c>
      <c r="L136" s="2">
        <f>TREND(Calibration!$A$2:$A$4,Calibration!$D$2:$D$4,G136)</f>
        <v>599.62958989726212</v>
      </c>
    </row>
    <row r="137" spans="1:12" x14ac:dyDescent="0.25">
      <c r="A137">
        <v>672772</v>
      </c>
      <c r="B137">
        <v>14.96700001</v>
      </c>
      <c r="C137">
        <v>0.31119001000000002</v>
      </c>
      <c r="D137">
        <v>34.652999880000003</v>
      </c>
      <c r="E137">
        <v>0.26249</v>
      </c>
      <c r="F137">
        <v>37.743000029999997</v>
      </c>
      <c r="G137">
        <v>0.82950002</v>
      </c>
      <c r="H137">
        <v>32.5890007</v>
      </c>
      <c r="J137" s="2">
        <f>TREND(Calibration!$A$2:$A$4,Calibration!$B$2:$B$4,C137)</f>
        <v>352.49368515991591</v>
      </c>
      <c r="K137" s="2">
        <f>TREND(Calibration!$A$2:$A$4,Calibration!$C$2:$C$4,E137)</f>
        <v>532.84436502804715</v>
      </c>
      <c r="L137" s="2">
        <f>TREND(Calibration!$A$2:$A$4,Calibration!$D$2:$D$4,G137)</f>
        <v>600.76350782761779</v>
      </c>
    </row>
    <row r="138" spans="1:12" x14ac:dyDescent="0.25">
      <c r="A138">
        <v>677775</v>
      </c>
      <c r="B138">
        <v>15.019000050000001</v>
      </c>
      <c r="C138">
        <v>0.31097998999999998</v>
      </c>
      <c r="D138">
        <v>34.608001710000003</v>
      </c>
      <c r="E138">
        <v>0.26298000999999999</v>
      </c>
      <c r="F138">
        <v>37.792999270000003</v>
      </c>
      <c r="G138">
        <v>0.84460002000000001</v>
      </c>
      <c r="H138">
        <v>32.66999817</v>
      </c>
      <c r="J138" s="2">
        <f>TREND(Calibration!$A$2:$A$4,Calibration!$B$2:$B$4,C138)</f>
        <v>351.56487072674122</v>
      </c>
      <c r="K138" s="2">
        <f>TREND(Calibration!$A$2:$A$4,Calibration!$C$2:$C$4,E138)</f>
        <v>536.66968863198986</v>
      </c>
      <c r="L138" s="2">
        <f>TREND(Calibration!$A$2:$A$4,Calibration!$D$2:$D$4,G138)</f>
        <v>611.46465764879099</v>
      </c>
    </row>
    <row r="139" spans="1:12" x14ac:dyDescent="0.25">
      <c r="A139">
        <v>682782</v>
      </c>
      <c r="B139">
        <v>15</v>
      </c>
      <c r="C139">
        <v>0.31071000999999998</v>
      </c>
      <c r="D139">
        <v>34.679000850000001</v>
      </c>
      <c r="E139">
        <v>0.26346001000000002</v>
      </c>
      <c r="F139">
        <v>37.736000060000002</v>
      </c>
      <c r="G139">
        <v>0.83440000000000003</v>
      </c>
      <c r="H139">
        <v>32.611999509999997</v>
      </c>
      <c r="J139" s="2">
        <f>TREND(Calibration!$A$2:$A$4,Calibration!$B$2:$B$4,C139)</f>
        <v>350.37088291287387</v>
      </c>
      <c r="K139" s="2">
        <f>TREND(Calibration!$A$2:$A$4,Calibration!$C$2:$C$4,E139)</f>
        <v>540.41686793423355</v>
      </c>
      <c r="L139" s="2">
        <f>TREND(Calibration!$A$2:$A$4,Calibration!$D$2:$D$4,G139)</f>
        <v>604.23605220515105</v>
      </c>
    </row>
    <row r="140" spans="1:12" x14ac:dyDescent="0.25">
      <c r="A140">
        <v>687772</v>
      </c>
      <c r="B140">
        <v>15.019000050000001</v>
      </c>
      <c r="C140">
        <v>0.30978999000000002</v>
      </c>
      <c r="D140">
        <v>34.5890007</v>
      </c>
      <c r="E140">
        <v>0.26340999999999998</v>
      </c>
      <c r="F140">
        <v>37.76499939</v>
      </c>
      <c r="G140">
        <v>0.84030002000000004</v>
      </c>
      <c r="H140">
        <v>32.5929985</v>
      </c>
      <c r="J140" s="2">
        <f>TREND(Calibration!$A$2:$A$4,Calibration!$B$2:$B$4,C140)</f>
        <v>346.30209015594983</v>
      </c>
      <c r="K140" s="2">
        <f>TREND(Calibration!$A$2:$A$4,Calibration!$C$2:$C$4,E140)</f>
        <v>540.02645869068078</v>
      </c>
      <c r="L140" s="2">
        <f>TREND(Calibration!$A$2:$A$4,Calibration!$D$2:$D$4,G140)</f>
        <v>608.4173103487218</v>
      </c>
    </row>
    <row r="141" spans="1:12" x14ac:dyDescent="0.25">
      <c r="A141">
        <v>692772</v>
      </c>
      <c r="B141">
        <v>15.02600002</v>
      </c>
      <c r="C141">
        <v>0.30648999999999998</v>
      </c>
      <c r="D141">
        <v>34.591999049999998</v>
      </c>
      <c r="E141">
        <v>0.26324998999999999</v>
      </c>
      <c r="F141">
        <v>37.757999419999997</v>
      </c>
      <c r="G141">
        <v>0.84249996999999999</v>
      </c>
      <c r="H141">
        <v>32.596000670000002</v>
      </c>
      <c r="J141" s="2">
        <f>TREND(Calibration!$A$2:$A$4,Calibration!$B$2:$B$4,C141)</f>
        <v>331.70786893258287</v>
      </c>
      <c r="K141" s="2">
        <f>TREND(Calibration!$A$2:$A$4,Calibration!$C$2:$C$4,E141)</f>
        <v>538.77732085703087</v>
      </c>
      <c r="L141" s="2">
        <f>TREND(Calibration!$A$2:$A$4,Calibration!$D$2:$D$4,G141)</f>
        <v>609.97638283541653</v>
      </c>
    </row>
    <row r="142" spans="1:12" x14ac:dyDescent="0.25">
      <c r="A142">
        <v>697772</v>
      </c>
      <c r="B142">
        <v>15.02900028</v>
      </c>
      <c r="C142">
        <v>0.30583999000000001</v>
      </c>
      <c r="D142">
        <v>34.578998570000003</v>
      </c>
      <c r="E142">
        <v>0.26340999999999998</v>
      </c>
      <c r="F142">
        <v>37.780998230000002</v>
      </c>
      <c r="G142">
        <v>0.84570003000000005</v>
      </c>
      <c r="H142">
        <v>32.646999360000002</v>
      </c>
      <c r="J142" s="2">
        <f>TREND(Calibration!$A$2:$A$4,Calibration!$B$2:$B$4,C142)</f>
        <v>328.83319666466673</v>
      </c>
      <c r="K142" s="2">
        <f>TREND(Calibration!$A$2:$A$4,Calibration!$C$2:$C$4,E142)</f>
        <v>540.02645869068078</v>
      </c>
      <c r="L142" s="2">
        <f>TREND(Calibration!$A$2:$A$4,Calibration!$D$2:$D$4,G142)</f>
        <v>612.24421869612797</v>
      </c>
    </row>
    <row r="143" spans="1:12" x14ac:dyDescent="0.25">
      <c r="A143">
        <v>702772</v>
      </c>
      <c r="B143">
        <v>14.99699974</v>
      </c>
      <c r="C143">
        <v>0.30552000000000001</v>
      </c>
      <c r="D143">
        <v>34.5890007</v>
      </c>
      <c r="E143">
        <v>0.26329999999999998</v>
      </c>
      <c r="F143">
        <v>37.76499939</v>
      </c>
      <c r="G143">
        <v>0.83710002999999999</v>
      </c>
      <c r="H143">
        <v>32.666000369999999</v>
      </c>
      <c r="J143" s="2">
        <f>TREND(Calibration!$A$2:$A$4,Calibration!$B$2:$B$4,C143)</f>
        <v>327.41803939168562</v>
      </c>
      <c r="K143" s="2">
        <f>TREND(Calibration!$A$2:$A$4,Calibration!$C$2:$C$4,E143)</f>
        <v>539.16773010058319</v>
      </c>
      <c r="L143" s="2">
        <f>TREND(Calibration!$A$2:$A$4,Calibration!$D$2:$D$4,G143)</f>
        <v>606.14952409598959</v>
      </c>
    </row>
    <row r="144" spans="1:12" x14ac:dyDescent="0.25">
      <c r="A144">
        <v>709778</v>
      </c>
      <c r="B144">
        <v>14.97399998</v>
      </c>
      <c r="C144">
        <v>0.30886998999999998</v>
      </c>
      <c r="D144">
        <v>34.643001560000002</v>
      </c>
      <c r="E144">
        <v>0.26340999999999998</v>
      </c>
      <c r="F144">
        <v>37.76499939</v>
      </c>
      <c r="G144">
        <v>0.84079999000000005</v>
      </c>
      <c r="H144">
        <v>32.58000183</v>
      </c>
      <c r="J144" s="2">
        <f>TREND(Calibration!$A$2:$A$4,Calibration!$B$2:$B$4,C144)</f>
        <v>342.23338584911926</v>
      </c>
      <c r="K144" s="2">
        <f>TREND(Calibration!$A$2:$A$4,Calibration!$C$2:$C$4,E144)</f>
        <v>540.02645869068078</v>
      </c>
      <c r="L144" s="2">
        <f>TREND(Calibration!$A$2:$A$4,Calibration!$D$2:$D$4,G144)</f>
        <v>608.77163179746969</v>
      </c>
    </row>
    <row r="145" spans="1:12" x14ac:dyDescent="0.25">
      <c r="A145">
        <v>712783</v>
      </c>
      <c r="B145">
        <v>15</v>
      </c>
      <c r="C145">
        <v>0.30853998999999999</v>
      </c>
      <c r="D145">
        <v>34.615001679999999</v>
      </c>
      <c r="E145">
        <v>0.26335001000000002</v>
      </c>
      <c r="F145">
        <v>37.738998410000001</v>
      </c>
      <c r="G145">
        <v>0.84460002000000001</v>
      </c>
      <c r="H145">
        <v>32.650001529999997</v>
      </c>
      <c r="J145" s="2">
        <f>TREND(Calibration!$A$2:$A$4,Calibration!$B$2:$B$4,C145)</f>
        <v>340.77395930427792</v>
      </c>
      <c r="K145" s="2">
        <f>TREND(Calibration!$A$2:$A$4,Calibration!$C$2:$C$4,E145)</f>
        <v>539.55813934413595</v>
      </c>
      <c r="L145" s="2">
        <f>TREND(Calibration!$A$2:$A$4,Calibration!$D$2:$D$4,G145)</f>
        <v>611.46465764879099</v>
      </c>
    </row>
    <row r="146" spans="1:12" x14ac:dyDescent="0.25">
      <c r="A146">
        <v>717772</v>
      </c>
      <c r="B146">
        <v>14.993000029999999</v>
      </c>
      <c r="C146">
        <v>0.30871000999999998</v>
      </c>
      <c r="D146">
        <v>34.618000029999997</v>
      </c>
      <c r="E146">
        <v>0.26329999999999998</v>
      </c>
      <c r="F146">
        <v>37.743000029999997</v>
      </c>
      <c r="G146">
        <v>0.83600003000000001</v>
      </c>
      <c r="H146">
        <v>32.625</v>
      </c>
      <c r="J146" s="2">
        <f>TREND(Calibration!$A$2:$A$4,Calibration!$B$2:$B$4,C146)</f>
        <v>341.52587355019887</v>
      </c>
      <c r="K146" s="2">
        <f>TREND(Calibration!$A$2:$A$4,Calibration!$C$2:$C$4,E146)</f>
        <v>539.16773010058319</v>
      </c>
      <c r="L146" s="2">
        <f>TREND(Calibration!$A$2:$A$4,Calibration!$D$2:$D$4,G146)</f>
        <v>605.36997013550683</v>
      </c>
    </row>
    <row r="147" spans="1:12" x14ac:dyDescent="0.25">
      <c r="A147">
        <v>722772</v>
      </c>
      <c r="B147">
        <v>15.074000359999999</v>
      </c>
      <c r="C147">
        <v>0.31259998999999999</v>
      </c>
      <c r="D147">
        <v>34.608001710000003</v>
      </c>
      <c r="E147">
        <v>0.26340999999999998</v>
      </c>
      <c r="F147">
        <v>37.784000399999996</v>
      </c>
      <c r="G147">
        <v>0.85430002000000005</v>
      </c>
      <c r="H147">
        <v>32.633998869999999</v>
      </c>
      <c r="J147" s="2">
        <f>TREND(Calibration!$A$2:$A$4,Calibration!$B$2:$B$4,C147)</f>
        <v>358.72932831050798</v>
      </c>
      <c r="K147" s="2">
        <f>TREND(Calibration!$A$2:$A$4,Calibration!$C$2:$C$4,E147)</f>
        <v>540.02645869068078</v>
      </c>
      <c r="L147" s="2">
        <f>TREND(Calibration!$A$2:$A$4,Calibration!$D$2:$D$4,G147)</f>
        <v>618.33890620941224</v>
      </c>
    </row>
    <row r="148" spans="1:12" x14ac:dyDescent="0.25">
      <c r="A148">
        <v>727772</v>
      </c>
      <c r="B148">
        <v>15.074000359999999</v>
      </c>
      <c r="C148">
        <v>0.31134999000000002</v>
      </c>
      <c r="D148">
        <v>34.637001040000001</v>
      </c>
      <c r="E148">
        <v>0.26340999999999998</v>
      </c>
      <c r="F148">
        <v>37.751998899999997</v>
      </c>
      <c r="G148">
        <v>0.83920002000000005</v>
      </c>
      <c r="H148">
        <v>32.548000340000002</v>
      </c>
      <c r="J148" s="2">
        <f>TREND(Calibration!$A$2:$A$4,Calibration!$B$2:$B$4,C148)</f>
        <v>353.2011974588363</v>
      </c>
      <c r="K148" s="2">
        <f>TREND(Calibration!$A$2:$A$4,Calibration!$C$2:$C$4,E148)</f>
        <v>540.02645869068078</v>
      </c>
      <c r="L148" s="2">
        <f>TREND(Calibration!$A$2:$A$4,Calibration!$D$2:$D$4,G148)</f>
        <v>607.63775638823904</v>
      </c>
    </row>
    <row r="149" spans="1:12" x14ac:dyDescent="0.25">
      <c r="A149">
        <v>732772</v>
      </c>
      <c r="B149">
        <v>15.097000120000001</v>
      </c>
      <c r="C149">
        <v>0.30498001000000002</v>
      </c>
      <c r="D149">
        <v>34.582000729999997</v>
      </c>
      <c r="E149">
        <v>0.26329999999999998</v>
      </c>
      <c r="F149">
        <v>37.755001069999999</v>
      </c>
      <c r="G149">
        <v>0.85000001999999997</v>
      </c>
      <c r="H149">
        <v>32.563999180000003</v>
      </c>
      <c r="J149" s="2">
        <f>TREND(Calibration!$A$2:$A$4,Calibration!$B$2:$B$4,C149)</f>
        <v>325.02993108881037</v>
      </c>
      <c r="K149" s="2">
        <f>TREND(Calibration!$A$2:$A$4,Calibration!$C$2:$C$4,E149)</f>
        <v>539.16773010058319</v>
      </c>
      <c r="L149" s="2">
        <f>TREND(Calibration!$A$2:$A$4,Calibration!$D$2:$D$4,G149)</f>
        <v>615.29155890934294</v>
      </c>
    </row>
    <row r="150" spans="1:12" x14ac:dyDescent="0.25">
      <c r="A150">
        <v>737772</v>
      </c>
      <c r="B150">
        <v>15.10700035</v>
      </c>
      <c r="C150">
        <v>0.30724998999999997</v>
      </c>
      <c r="D150">
        <v>34.5890007</v>
      </c>
      <c r="E150">
        <v>0.26329999999999998</v>
      </c>
      <c r="F150">
        <v>37.777000430000001</v>
      </c>
      <c r="G150">
        <v>0.85650002999999997</v>
      </c>
      <c r="H150">
        <v>32.5890007</v>
      </c>
      <c r="J150" s="2">
        <f>TREND(Calibration!$A$2:$A$4,Calibration!$B$2:$B$4,C150)</f>
        <v>335.0689282653525</v>
      </c>
      <c r="K150" s="2">
        <f>TREND(Calibration!$A$2:$A$4,Calibration!$C$2:$C$4,E150)</f>
        <v>539.16773010058319</v>
      </c>
      <c r="L150" s="2">
        <f>TREND(Calibration!$A$2:$A$4,Calibration!$D$2:$D$4,G150)</f>
        <v>619.89802121723199</v>
      </c>
    </row>
    <row r="151" spans="1:12" x14ac:dyDescent="0.25">
      <c r="A151">
        <v>742887</v>
      </c>
      <c r="B151">
        <v>15.11699963</v>
      </c>
      <c r="C151">
        <v>0.30914000000000003</v>
      </c>
      <c r="D151">
        <v>34.591999049999998</v>
      </c>
      <c r="E151">
        <v>0.26335001000000002</v>
      </c>
      <c r="F151">
        <v>37.76499939</v>
      </c>
      <c r="G151">
        <v>0.86140000999999999</v>
      </c>
      <c r="H151">
        <v>32.598999020000001</v>
      </c>
      <c r="J151" s="2">
        <f>TREND(Calibration!$A$2:$A$4,Calibration!$B$2:$B$4,C151)</f>
        <v>343.42750633812739</v>
      </c>
      <c r="K151" s="2">
        <f>TREND(Calibration!$A$2:$A$4,Calibration!$C$2:$C$4,E151)</f>
        <v>539.55813934413595</v>
      </c>
      <c r="L151" s="2">
        <f>TREND(Calibration!$A$2:$A$4,Calibration!$D$2:$D$4,G151)</f>
        <v>623.37056559476525</v>
      </c>
    </row>
    <row r="152" spans="1:12" x14ac:dyDescent="0.25">
      <c r="A152">
        <v>747772</v>
      </c>
      <c r="B152">
        <v>15.08100033</v>
      </c>
      <c r="C152">
        <v>0.30524999000000003</v>
      </c>
      <c r="D152">
        <v>34.585998539999999</v>
      </c>
      <c r="E152">
        <v>0.26302998999999999</v>
      </c>
      <c r="F152">
        <v>37.792999270000003</v>
      </c>
      <c r="G152">
        <v>0.86080003000000005</v>
      </c>
      <c r="H152">
        <v>32.637001040000001</v>
      </c>
      <c r="J152" s="2">
        <f>TREND(Calibration!$A$2:$A$4,Calibration!$B$2:$B$4,C152)</f>
        <v>326.22391890267772</v>
      </c>
      <c r="K152" s="2">
        <f>TREND(Calibration!$A$2:$A$4,Calibration!$C$2:$C$4,E152)</f>
        <v>537.05986367683568</v>
      </c>
      <c r="L152" s="2">
        <f>TREND(Calibration!$A$2:$A$4,Calibration!$D$2:$D$4,G152)</f>
        <v>622.94536851730118</v>
      </c>
    </row>
    <row r="153" spans="1:12" x14ac:dyDescent="0.25">
      <c r="A153">
        <v>752772</v>
      </c>
      <c r="B153">
        <v>15.022999759999999</v>
      </c>
      <c r="C153">
        <v>0.30957001000000001</v>
      </c>
      <c r="D153">
        <v>34.566001890000003</v>
      </c>
      <c r="E153">
        <v>0.26302998999999999</v>
      </c>
      <c r="F153">
        <v>37.755001069999999</v>
      </c>
      <c r="G153">
        <v>0.8538</v>
      </c>
      <c r="H153">
        <v>32.631000520000001</v>
      </c>
      <c r="J153" s="2">
        <f>TREND(Calibration!$A$2:$A$4,Calibration!$B$2:$B$4,C153)</f>
        <v>345.32922757614915</v>
      </c>
      <c r="K153" s="2">
        <f>TREND(Calibration!$A$2:$A$4,Calibration!$C$2:$C$4,E153)</f>
        <v>537.05986367683568</v>
      </c>
      <c r="L153" s="2">
        <f>TREND(Calibration!$A$2:$A$4,Calibration!$D$2:$D$4,G153)</f>
        <v>617.98454932639345</v>
      </c>
    </row>
    <row r="154" spans="1:12" x14ac:dyDescent="0.25">
      <c r="A154">
        <v>757772</v>
      </c>
      <c r="B154">
        <v>15.00599957</v>
      </c>
      <c r="C154">
        <v>0.30476001000000003</v>
      </c>
      <c r="D154">
        <v>34.59500122</v>
      </c>
      <c r="E154">
        <v>0.26298000999999999</v>
      </c>
      <c r="F154">
        <v>37.755001069999999</v>
      </c>
      <c r="G154">
        <v>0.86080003000000005</v>
      </c>
      <c r="H154">
        <v>32.67599869</v>
      </c>
      <c r="J154" s="2">
        <f>TREND(Calibration!$A$2:$A$4,Calibration!$B$2:$B$4,C154)</f>
        <v>324.056980058916</v>
      </c>
      <c r="K154" s="2">
        <f>TREND(Calibration!$A$2:$A$4,Calibration!$C$2:$C$4,E154)</f>
        <v>536.66968863198986</v>
      </c>
      <c r="L154" s="2">
        <f>TREND(Calibration!$A$2:$A$4,Calibration!$D$2:$D$4,G154)</f>
        <v>622.94536851730118</v>
      </c>
    </row>
    <row r="155" spans="1:12" x14ac:dyDescent="0.25">
      <c r="A155">
        <v>762772</v>
      </c>
      <c r="B155">
        <v>14.993000029999999</v>
      </c>
      <c r="C155">
        <v>0.31005999000000001</v>
      </c>
      <c r="D155">
        <v>34.620998380000003</v>
      </c>
      <c r="E155">
        <v>0.26265000999999999</v>
      </c>
      <c r="F155">
        <v>37.757999419999997</v>
      </c>
      <c r="G155">
        <v>0.86189996999999996</v>
      </c>
      <c r="H155">
        <v>32.673000340000002</v>
      </c>
      <c r="J155" s="2">
        <f>TREND(Calibration!$A$2:$A$4,Calibration!$B$2:$B$4,C155)</f>
        <v>347.49616641991088</v>
      </c>
      <c r="K155" s="2">
        <f>TREND(Calibration!$A$2:$A$4,Calibration!$C$2:$C$4,E155)</f>
        <v>534.09350286169706</v>
      </c>
      <c r="L155" s="2">
        <f>TREND(Calibration!$A$2:$A$4,Calibration!$D$2:$D$4,G155)</f>
        <v>623.72487995665881</v>
      </c>
    </row>
    <row r="156" spans="1:12" x14ac:dyDescent="0.25">
      <c r="A156">
        <v>767772</v>
      </c>
      <c r="B156">
        <v>14.958000180000001</v>
      </c>
      <c r="C156">
        <v>0.30789</v>
      </c>
      <c r="D156">
        <v>34.604999540000001</v>
      </c>
      <c r="E156">
        <v>0.26238</v>
      </c>
      <c r="F156">
        <v>37.736000060000002</v>
      </c>
      <c r="G156">
        <v>0.85970002000000001</v>
      </c>
      <c r="H156">
        <v>32.637001040000001</v>
      </c>
      <c r="J156" s="2">
        <f>TREND(Calibration!$A$2:$A$4,Calibration!$B$2:$B$4,C156)</f>
        <v>337.89937548645548</v>
      </c>
      <c r="K156" s="2">
        <f>TREND(Calibration!$A$2:$A$4,Calibration!$C$2:$C$4,E156)</f>
        <v>531.98563643794955</v>
      </c>
      <c r="L156" s="2">
        <f>TREND(Calibration!$A$2:$A$4,Calibration!$D$2:$D$4,G156)</f>
        <v>622.16580746996419</v>
      </c>
    </row>
    <row r="157" spans="1:12" x14ac:dyDescent="0.25">
      <c r="A157">
        <v>772792</v>
      </c>
      <c r="B157">
        <v>14.961000439999999</v>
      </c>
      <c r="C157">
        <v>0.30908000000000002</v>
      </c>
      <c r="D157">
        <v>34.59500122</v>
      </c>
      <c r="E157">
        <v>0.26243000999999999</v>
      </c>
      <c r="F157">
        <v>37.757999419999997</v>
      </c>
      <c r="G157">
        <v>0.87110001000000004</v>
      </c>
      <c r="H157">
        <v>32.66999817</v>
      </c>
      <c r="J157" s="2">
        <f>TREND(Calibration!$A$2:$A$4,Calibration!$B$2:$B$4,C157)</f>
        <v>343.1621560572471</v>
      </c>
      <c r="K157" s="2">
        <f>TREND(Calibration!$A$2:$A$4,Calibration!$C$2:$C$4,E157)</f>
        <v>532.37604568150186</v>
      </c>
      <c r="L157" s="2">
        <f>TREND(Calibration!$A$2:$A$4,Calibration!$D$2:$D$4,G157)</f>
        <v>630.24481415538639</v>
      </c>
    </row>
    <row r="158" spans="1:12" x14ac:dyDescent="0.25">
      <c r="A158">
        <v>777772</v>
      </c>
      <c r="B158">
        <v>15.036000250000001</v>
      </c>
      <c r="C158">
        <v>0.31060000999999998</v>
      </c>
      <c r="D158">
        <v>34.585998539999999</v>
      </c>
      <c r="E158">
        <v>0.2626</v>
      </c>
      <c r="F158">
        <v>37.805999759999999</v>
      </c>
      <c r="G158">
        <v>0.87110001000000004</v>
      </c>
      <c r="H158">
        <v>32.67599869</v>
      </c>
      <c r="J158" s="2">
        <f>TREND(Calibration!$A$2:$A$4,Calibration!$B$2:$B$4,C158)</f>
        <v>349.88440739792668</v>
      </c>
      <c r="K158" s="2">
        <f>TREND(Calibration!$A$2:$A$4,Calibration!$C$2:$C$4,E158)</f>
        <v>533.70309361814475</v>
      </c>
      <c r="L158" s="2">
        <f>TREND(Calibration!$A$2:$A$4,Calibration!$D$2:$D$4,G158)</f>
        <v>630.24481415538639</v>
      </c>
    </row>
    <row r="159" spans="1:12" x14ac:dyDescent="0.25">
      <c r="A159">
        <v>782772</v>
      </c>
      <c r="B159">
        <v>15.045000079999999</v>
      </c>
      <c r="C159">
        <v>0.31102999999999997</v>
      </c>
      <c r="D159">
        <v>34.620998380000003</v>
      </c>
      <c r="E159">
        <v>0.2626</v>
      </c>
      <c r="F159">
        <v>37.768001560000002</v>
      </c>
      <c r="G159">
        <v>0.86619997000000004</v>
      </c>
      <c r="H159">
        <v>32.681999210000001</v>
      </c>
      <c r="J159" s="2">
        <f>TREND(Calibration!$A$2:$A$4,Calibration!$B$2:$B$4,C159)</f>
        <v>351.78604018585497</v>
      </c>
      <c r="K159" s="2">
        <f>TREND(Calibration!$A$2:$A$4,Calibration!$C$2:$C$4,E159)</f>
        <v>533.70309361814475</v>
      </c>
      <c r="L159" s="2">
        <f>TREND(Calibration!$A$2:$A$4,Calibration!$D$2:$D$4,G159)</f>
        <v>626.77222725672812</v>
      </c>
    </row>
    <row r="160" spans="1:12" x14ac:dyDescent="0.25">
      <c r="A160">
        <v>787783</v>
      </c>
      <c r="B160">
        <v>15.119999890000001</v>
      </c>
      <c r="C160">
        <v>0.30465001000000003</v>
      </c>
      <c r="D160">
        <v>34.549999239999998</v>
      </c>
      <c r="E160">
        <v>0.26302998999999999</v>
      </c>
      <c r="F160">
        <v>37.796001429999997</v>
      </c>
      <c r="G160">
        <v>0.87159997</v>
      </c>
      <c r="H160">
        <v>32.7179985</v>
      </c>
      <c r="J160" s="2">
        <f>TREND(Calibration!$A$2:$A$4,Calibration!$B$2:$B$4,C160)</f>
        <v>323.57050454396904</v>
      </c>
      <c r="K160" s="2">
        <f>TREND(Calibration!$A$2:$A$4,Calibration!$C$2:$C$4,E160)</f>
        <v>537.05986367683568</v>
      </c>
      <c r="L160" s="2">
        <f>TREND(Calibration!$A$2:$A$4,Calibration!$D$2:$D$4,G160)</f>
        <v>630.59912851728006</v>
      </c>
    </row>
    <row r="161" spans="1:12" x14ac:dyDescent="0.25">
      <c r="A161">
        <v>792790</v>
      </c>
      <c r="B161">
        <v>15.15600014</v>
      </c>
      <c r="C161">
        <v>0.31233000999999999</v>
      </c>
      <c r="D161">
        <v>34.5890007</v>
      </c>
      <c r="E161">
        <v>0.26298000999999999</v>
      </c>
      <c r="F161">
        <v>37.816001890000003</v>
      </c>
      <c r="G161">
        <v>0.86080003000000005</v>
      </c>
      <c r="H161">
        <v>32.585998539999999</v>
      </c>
      <c r="J161" s="2">
        <f>TREND(Calibration!$A$2:$A$4,Calibration!$B$2:$B$4,C161)</f>
        <v>357.53534049664063</v>
      </c>
      <c r="K161" s="2">
        <f>TREND(Calibration!$A$2:$A$4,Calibration!$C$2:$C$4,E161)</f>
        <v>536.66968863198986</v>
      </c>
      <c r="L161" s="2">
        <f>TREND(Calibration!$A$2:$A$4,Calibration!$D$2:$D$4,G161)</f>
        <v>622.94536851730118</v>
      </c>
    </row>
    <row r="162" spans="1:12" x14ac:dyDescent="0.25">
      <c r="A162">
        <v>797772</v>
      </c>
      <c r="B162">
        <v>15.10400009</v>
      </c>
      <c r="C162">
        <v>0.31417</v>
      </c>
      <c r="D162">
        <v>34.59500122</v>
      </c>
      <c r="E162">
        <v>0.26302998999999999</v>
      </c>
      <c r="F162">
        <v>37.757999419999997</v>
      </c>
      <c r="G162">
        <v>0.86240000000000006</v>
      </c>
      <c r="H162">
        <v>32.554000850000001</v>
      </c>
      <c r="J162" s="2">
        <f>TREND(Calibration!$A$2:$A$4,Calibration!$B$2:$B$4,C162)</f>
        <v>365.67270488525469</v>
      </c>
      <c r="K162" s="2">
        <f>TREND(Calibration!$A$2:$A$4,Calibration!$C$2:$C$4,E162)</f>
        <v>537.05986367683568</v>
      </c>
      <c r="L162" s="2">
        <f>TREND(Calibration!$A$2:$A$4,Calibration!$D$2:$D$4,G162)</f>
        <v>624.07924392653183</v>
      </c>
    </row>
    <row r="163" spans="1:12" x14ac:dyDescent="0.25">
      <c r="A163">
        <v>802772</v>
      </c>
      <c r="B163">
        <v>15.08699989</v>
      </c>
      <c r="C163">
        <v>0.31352001000000002</v>
      </c>
      <c r="D163">
        <v>34.582000729999997</v>
      </c>
      <c r="E163">
        <v>0.26302998999999999</v>
      </c>
      <c r="F163">
        <v>37.777000430000001</v>
      </c>
      <c r="G163">
        <v>0.86080003000000005</v>
      </c>
      <c r="H163">
        <v>32.55099869</v>
      </c>
      <c r="J163" s="2">
        <f>TREND(Calibration!$A$2:$A$4,Calibration!$B$2:$B$4,C163)</f>
        <v>362.79812106743225</v>
      </c>
      <c r="K163" s="2">
        <f>TREND(Calibration!$A$2:$A$4,Calibration!$C$2:$C$4,E163)</f>
        <v>537.05986367683568</v>
      </c>
      <c r="L163" s="2">
        <f>TREND(Calibration!$A$2:$A$4,Calibration!$D$2:$D$4,G163)</f>
        <v>622.94536851730118</v>
      </c>
    </row>
    <row r="164" spans="1:12" x14ac:dyDescent="0.25">
      <c r="A164">
        <v>807783</v>
      </c>
      <c r="B164">
        <v>15.0909996</v>
      </c>
      <c r="C164">
        <v>0.30594999</v>
      </c>
      <c r="D164">
        <v>34.618000029999997</v>
      </c>
      <c r="E164">
        <v>0.26276000999999999</v>
      </c>
      <c r="F164">
        <v>37.738998410000001</v>
      </c>
      <c r="G164">
        <v>0.85809999999999997</v>
      </c>
      <c r="H164">
        <v>32.521999360000002</v>
      </c>
      <c r="J164" s="2">
        <f>TREND(Calibration!$A$2:$A$4,Calibration!$B$2:$B$4,C164)</f>
        <v>329.31967217961392</v>
      </c>
      <c r="K164" s="2">
        <f>TREND(Calibration!$A$2:$A$4,Calibration!$C$2:$C$4,E164)</f>
        <v>534.95223145179466</v>
      </c>
      <c r="L164" s="2">
        <f>TREND(Calibration!$A$2:$A$4,Calibration!$D$2:$D$4,G164)</f>
        <v>621.03189662646264</v>
      </c>
    </row>
    <row r="165" spans="1:12" x14ac:dyDescent="0.25">
      <c r="A165">
        <v>812782</v>
      </c>
      <c r="B165">
        <v>15.126000400000001</v>
      </c>
      <c r="C165">
        <v>0.31114000000000003</v>
      </c>
      <c r="D165">
        <v>34.59500122</v>
      </c>
      <c r="E165">
        <v>0.26233000000000001</v>
      </c>
      <c r="F165">
        <v>37.786998750000002</v>
      </c>
      <c r="G165">
        <v>0.87050002999999998</v>
      </c>
      <c r="H165">
        <v>32.548000340000002</v>
      </c>
      <c r="J165" s="2">
        <f>TREND(Calibration!$A$2:$A$4,Calibration!$B$2:$B$4,C165)</f>
        <v>352.27251570080239</v>
      </c>
      <c r="K165" s="2">
        <f>TREND(Calibration!$A$2:$A$4,Calibration!$C$2:$C$4,E165)</f>
        <v>531.59530526063259</v>
      </c>
      <c r="L165" s="2">
        <f>TREND(Calibration!$A$2:$A$4,Calibration!$D$2:$D$4,G165)</f>
        <v>629.81961707792232</v>
      </c>
    </row>
    <row r="166" spans="1:12" x14ac:dyDescent="0.25">
      <c r="A166">
        <v>817771</v>
      </c>
      <c r="B166">
        <v>15.097000120000001</v>
      </c>
      <c r="C166">
        <v>0.30730000000000002</v>
      </c>
      <c r="D166">
        <v>34.602001190000003</v>
      </c>
      <c r="E166">
        <v>0.26243000999999999</v>
      </c>
      <c r="F166">
        <v>37.701000209999997</v>
      </c>
      <c r="G166">
        <v>0.86949997999999995</v>
      </c>
      <c r="H166">
        <v>32.554000850000001</v>
      </c>
      <c r="J166" s="2">
        <f>TREND(Calibration!$A$2:$A$4,Calibration!$B$2:$B$4,C166)</f>
        <v>335.29009772446648</v>
      </c>
      <c r="K166" s="2">
        <f>TREND(Calibration!$A$2:$A$4,Calibration!$C$2:$C$4,E166)</f>
        <v>532.37604568150186</v>
      </c>
      <c r="L166" s="2">
        <f>TREND(Calibration!$A$2:$A$4,Calibration!$D$2:$D$4,G166)</f>
        <v>629.11089622503061</v>
      </c>
    </row>
    <row r="167" spans="1:12" x14ac:dyDescent="0.25">
      <c r="A167">
        <v>822781</v>
      </c>
      <c r="B167">
        <v>15.097000120000001</v>
      </c>
      <c r="C167">
        <v>0.30691998999999998</v>
      </c>
      <c r="D167">
        <v>34.602001190000003</v>
      </c>
      <c r="E167">
        <v>0.26329999999999998</v>
      </c>
      <c r="F167">
        <v>37.749000549999998</v>
      </c>
      <c r="G167">
        <v>0.86780000000000002</v>
      </c>
      <c r="H167">
        <v>32.506000520000001</v>
      </c>
      <c r="J167" s="2">
        <f>TREND(Calibration!$A$2:$A$4,Calibration!$B$2:$B$4,C167)</f>
        <v>333.60950172051116</v>
      </c>
      <c r="K167" s="2">
        <f>TREND(Calibration!$A$2:$A$4,Calibration!$C$2:$C$4,E167)</f>
        <v>539.16773010058319</v>
      </c>
      <c r="L167" s="2">
        <f>TREND(Calibration!$A$2:$A$4,Calibration!$D$2:$D$4,G167)</f>
        <v>627.90614518708378</v>
      </c>
    </row>
    <row r="168" spans="1:12" x14ac:dyDescent="0.25">
      <c r="A168">
        <v>827771</v>
      </c>
      <c r="B168">
        <v>15.10999966</v>
      </c>
      <c r="C168">
        <v>0.30643999999999999</v>
      </c>
      <c r="D168">
        <v>34.573001859999998</v>
      </c>
      <c r="E168">
        <v>0.26324998999999999</v>
      </c>
      <c r="F168">
        <v>37.738998410000001</v>
      </c>
      <c r="G168">
        <v>0.86839997999999996</v>
      </c>
      <c r="H168">
        <v>32.548000340000002</v>
      </c>
      <c r="J168" s="2">
        <f>TREND(Calibration!$A$2:$A$4,Calibration!$B$2:$B$4,C168)</f>
        <v>331.48674369851597</v>
      </c>
      <c r="K168" s="2">
        <f>TREND(Calibration!$A$2:$A$4,Calibration!$C$2:$C$4,E168)</f>
        <v>538.77732085703087</v>
      </c>
      <c r="L168" s="2">
        <f>TREND(Calibration!$A$2:$A$4,Calibration!$D$2:$D$4,G168)</f>
        <v>628.33134226454786</v>
      </c>
    </row>
    <row r="169" spans="1:12" x14ac:dyDescent="0.25">
      <c r="A169">
        <v>832772</v>
      </c>
      <c r="B169">
        <v>15.11299992</v>
      </c>
      <c r="C169">
        <v>0.30821999999999999</v>
      </c>
      <c r="D169">
        <v>34.59500122</v>
      </c>
      <c r="E169">
        <v>0.26340999999999998</v>
      </c>
      <c r="F169">
        <v>37.780998230000002</v>
      </c>
      <c r="G169">
        <v>0.87050002999999998</v>
      </c>
      <c r="H169">
        <v>32.502998349999999</v>
      </c>
      <c r="J169" s="2">
        <f>TREND(Calibration!$A$2:$A$4,Calibration!$B$2:$B$4,C169)</f>
        <v>339.35880203129682</v>
      </c>
      <c r="K169" s="2">
        <f>TREND(Calibration!$A$2:$A$4,Calibration!$C$2:$C$4,E169)</f>
        <v>540.02645869068078</v>
      </c>
      <c r="L169" s="2">
        <f>TREND(Calibration!$A$2:$A$4,Calibration!$D$2:$D$4,G169)</f>
        <v>629.81961707792232</v>
      </c>
    </row>
    <row r="170" spans="1:12" x14ac:dyDescent="0.25">
      <c r="A170">
        <v>837771</v>
      </c>
      <c r="B170">
        <v>15.067999840000001</v>
      </c>
      <c r="C170">
        <v>0.30919001000000002</v>
      </c>
      <c r="D170">
        <v>34.59500122</v>
      </c>
      <c r="E170">
        <v>0.26335001000000002</v>
      </c>
      <c r="F170">
        <v>37.773998259999999</v>
      </c>
      <c r="G170">
        <v>0.88569998999999999</v>
      </c>
      <c r="H170">
        <v>32.560001370000002</v>
      </c>
      <c r="J170" s="2">
        <f>TREND(Calibration!$A$2:$A$4,Calibration!$B$2:$B$4,C170)</f>
        <v>343.64867579724091</v>
      </c>
      <c r="K170" s="2">
        <f>TREND(Calibration!$A$2:$A$4,Calibration!$C$2:$C$4,E170)</f>
        <v>539.55813934413595</v>
      </c>
      <c r="L170" s="2">
        <f>TREND(Calibration!$A$2:$A$4,Calibration!$D$2:$D$4,G170)</f>
        <v>640.59160709354092</v>
      </c>
    </row>
    <row r="171" spans="1:12" x14ac:dyDescent="0.25">
      <c r="A171">
        <v>842771</v>
      </c>
      <c r="B171">
        <v>15.06099987</v>
      </c>
      <c r="C171">
        <v>0.30588999</v>
      </c>
      <c r="D171">
        <v>34.554000850000001</v>
      </c>
      <c r="E171">
        <v>0.26335001000000002</v>
      </c>
      <c r="F171">
        <v>37.799999239999998</v>
      </c>
      <c r="G171">
        <v>0.88510001000000005</v>
      </c>
      <c r="H171">
        <v>32.567001339999997</v>
      </c>
      <c r="J171" s="2">
        <f>TREND(Calibration!$A$2:$A$4,Calibration!$B$2:$B$4,C171)</f>
        <v>329.05432189873363</v>
      </c>
      <c r="K171" s="2">
        <f>TREND(Calibration!$A$2:$A$4,Calibration!$C$2:$C$4,E171)</f>
        <v>539.55813934413595</v>
      </c>
      <c r="L171" s="2">
        <f>TREND(Calibration!$A$2:$A$4,Calibration!$D$2:$D$4,G171)</f>
        <v>640.16641001607684</v>
      </c>
    </row>
    <row r="172" spans="1:12" x14ac:dyDescent="0.25">
      <c r="A172">
        <v>847771</v>
      </c>
      <c r="B172">
        <v>15.067999840000001</v>
      </c>
      <c r="C172">
        <v>0.31011</v>
      </c>
      <c r="D172">
        <v>34.543998719999998</v>
      </c>
      <c r="E172">
        <v>0.26368001000000002</v>
      </c>
      <c r="F172">
        <v>37.77099991</v>
      </c>
      <c r="G172">
        <v>0.89380002000000003</v>
      </c>
      <c r="H172">
        <v>32.596000670000002</v>
      </c>
      <c r="J172" s="2">
        <f>TREND(Calibration!$A$2:$A$4,Calibration!$B$2:$B$4,C172)</f>
        <v>347.71733587902463</v>
      </c>
      <c r="K172" s="2">
        <f>TREND(Calibration!$A$2:$A$4,Calibration!$C$2:$C$4,E172)</f>
        <v>542.13432511442875</v>
      </c>
      <c r="L172" s="2">
        <f>TREND(Calibration!$A$2:$A$4,Calibration!$D$2:$D$4,G172)</f>
        <v>646.3319802449314</v>
      </c>
    </row>
    <row r="173" spans="1:12" x14ac:dyDescent="0.25">
      <c r="A173">
        <v>852782</v>
      </c>
      <c r="B173">
        <v>15.05500031</v>
      </c>
      <c r="C173">
        <v>0.30821999999999999</v>
      </c>
      <c r="D173">
        <v>34.54700089</v>
      </c>
      <c r="E173">
        <v>0.26361999000000003</v>
      </c>
      <c r="F173">
        <v>37.792999270000003</v>
      </c>
      <c r="G173">
        <v>0.89209998000000001</v>
      </c>
      <c r="H173">
        <v>32.627998349999999</v>
      </c>
      <c r="J173" s="2">
        <f>TREND(Calibration!$A$2:$A$4,Calibration!$B$2:$B$4,C173)</f>
        <v>339.35880203129682</v>
      </c>
      <c r="K173" s="2">
        <f>TREND(Calibration!$A$2:$A$4,Calibration!$C$2:$C$4,E173)</f>
        <v>541.66577156917742</v>
      </c>
      <c r="L173" s="2">
        <f>TREND(Calibration!$A$2:$A$4,Calibration!$D$2:$D$4,G173)</f>
        <v>645.12718668585944</v>
      </c>
    </row>
    <row r="174" spans="1:12" x14ac:dyDescent="0.25">
      <c r="A174">
        <v>857772</v>
      </c>
      <c r="B174">
        <v>15.019000050000001</v>
      </c>
      <c r="C174">
        <v>0.30821999999999999</v>
      </c>
      <c r="D174">
        <v>34.569999690000003</v>
      </c>
      <c r="E174">
        <v>0.26368001000000002</v>
      </c>
      <c r="F174">
        <v>37.738998410000001</v>
      </c>
      <c r="G174">
        <v>0.88569998999999999</v>
      </c>
      <c r="H174">
        <v>32.560001370000002</v>
      </c>
      <c r="J174" s="2">
        <f>TREND(Calibration!$A$2:$A$4,Calibration!$B$2:$B$4,C174)</f>
        <v>339.35880203129682</v>
      </c>
      <c r="K174" s="2">
        <f>TREND(Calibration!$A$2:$A$4,Calibration!$C$2:$C$4,E174)</f>
        <v>542.13432511442875</v>
      </c>
      <c r="L174" s="2">
        <f>TREND(Calibration!$A$2:$A$4,Calibration!$D$2:$D$4,G174)</f>
        <v>640.59160709354092</v>
      </c>
    </row>
    <row r="175" spans="1:12" x14ac:dyDescent="0.25">
      <c r="A175">
        <v>862874</v>
      </c>
      <c r="B175">
        <v>15.038999560000001</v>
      </c>
      <c r="C175">
        <v>0.30832999999999999</v>
      </c>
      <c r="D175">
        <v>34.534000399999996</v>
      </c>
      <c r="E175">
        <v>0.26361999000000003</v>
      </c>
      <c r="F175">
        <v>37.745998380000003</v>
      </c>
      <c r="G175">
        <v>0.89920001999999999</v>
      </c>
      <c r="H175">
        <v>32.6570015</v>
      </c>
      <c r="J175" s="2">
        <f>TREND(Calibration!$A$2:$A$4,Calibration!$B$2:$B$4,C175)</f>
        <v>339.84527754624378</v>
      </c>
      <c r="K175" s="2">
        <f>TREND(Calibration!$A$2:$A$4,Calibration!$C$2:$C$4,E175)</f>
        <v>541.66577156917742</v>
      </c>
      <c r="L175" s="2">
        <f>TREND(Calibration!$A$2:$A$4,Calibration!$D$2:$D$4,G175)</f>
        <v>650.15888150548346</v>
      </c>
    </row>
    <row r="176" spans="1:12" x14ac:dyDescent="0.25">
      <c r="A176">
        <v>867772</v>
      </c>
      <c r="B176">
        <v>15.03199959</v>
      </c>
      <c r="C176">
        <v>0.30616999</v>
      </c>
      <c r="D176">
        <v>34.543998719999998</v>
      </c>
      <c r="E176">
        <v>0.26368001000000002</v>
      </c>
      <c r="F176">
        <v>37.780998230000002</v>
      </c>
      <c r="G176">
        <v>0.88999998999999996</v>
      </c>
      <c r="H176">
        <v>32.541000369999999</v>
      </c>
      <c r="J176" s="2">
        <f>TREND(Calibration!$A$2:$A$4,Calibration!$B$2:$B$4,C176)</f>
        <v>330.29262320950806</v>
      </c>
      <c r="K176" s="2">
        <f>TREND(Calibration!$A$2:$A$4,Calibration!$C$2:$C$4,E176)</f>
        <v>542.13432511442875</v>
      </c>
      <c r="L176" s="2">
        <f>TREND(Calibration!$A$2:$A$4,Calibration!$D$2:$D$4,G176)</f>
        <v>643.63895439360999</v>
      </c>
    </row>
    <row r="177" spans="1:12" x14ac:dyDescent="0.25">
      <c r="A177">
        <v>872772</v>
      </c>
      <c r="B177">
        <v>15.04800034</v>
      </c>
      <c r="C177">
        <v>0.31389001</v>
      </c>
      <c r="D177">
        <v>34.578998570000003</v>
      </c>
      <c r="E177">
        <v>0.26368001000000002</v>
      </c>
      <c r="F177">
        <v>37.77099991</v>
      </c>
      <c r="G177">
        <v>0.89859997999999996</v>
      </c>
      <c r="H177">
        <v>32.506000520000001</v>
      </c>
      <c r="J177" s="2">
        <f>TREND(Calibration!$A$2:$A$4,Calibration!$B$2:$B$4,C177)</f>
        <v>364.43444779952711</v>
      </c>
      <c r="K177" s="2">
        <f>TREND(Calibration!$A$2:$A$4,Calibration!$C$2:$C$4,E177)</f>
        <v>542.13432511442875</v>
      </c>
      <c r="L177" s="2">
        <f>TREND(Calibration!$A$2:$A$4,Calibration!$D$2:$D$4,G177)</f>
        <v>649.73364190689426</v>
      </c>
    </row>
    <row r="178" spans="1:12" x14ac:dyDescent="0.25">
      <c r="A178">
        <v>877772</v>
      </c>
      <c r="B178">
        <v>15.05200005</v>
      </c>
      <c r="C178">
        <v>0.31286999999999998</v>
      </c>
      <c r="D178">
        <v>34.554000850000001</v>
      </c>
      <c r="E178">
        <v>0.26302998999999999</v>
      </c>
      <c r="F178">
        <v>37.799999239999998</v>
      </c>
      <c r="G178">
        <v>0.90020001000000005</v>
      </c>
      <c r="H178">
        <v>32.569999690000003</v>
      </c>
      <c r="J178" s="2">
        <f>TREND(Calibration!$A$2:$A$4,Calibration!$B$2:$B$4,C178)</f>
        <v>359.92344879951588</v>
      </c>
      <c r="K178" s="2">
        <f>TREND(Calibration!$A$2:$A$4,Calibration!$C$2:$C$4,E178)</f>
        <v>537.05986367683568</v>
      </c>
      <c r="L178" s="2">
        <f>TREND(Calibration!$A$2:$A$4,Calibration!$D$2:$D$4,G178)</f>
        <v>650.86755983725004</v>
      </c>
    </row>
    <row r="179" spans="1:12" x14ac:dyDescent="0.25">
      <c r="A179">
        <v>882772</v>
      </c>
      <c r="B179">
        <v>15</v>
      </c>
      <c r="C179">
        <v>0.31237999</v>
      </c>
      <c r="D179">
        <v>34.525001529999997</v>
      </c>
      <c r="E179">
        <v>0.26271000999999999</v>
      </c>
      <c r="F179">
        <v>37.796001429999997</v>
      </c>
      <c r="G179">
        <v>0.89700000999999996</v>
      </c>
      <c r="H179">
        <v>32.537998199999997</v>
      </c>
      <c r="J179" s="2">
        <f>TREND(Calibration!$A$2:$A$4,Calibration!$B$2:$B$4,C179)</f>
        <v>357.75637728061383</v>
      </c>
      <c r="K179" s="2">
        <f>TREND(Calibration!$A$2:$A$4,Calibration!$C$2:$C$4,E179)</f>
        <v>534.56190027447769</v>
      </c>
      <c r="L179" s="2">
        <f>TREND(Calibration!$A$2:$A$4,Calibration!$D$2:$D$4,G179)</f>
        <v>648.59976649766361</v>
      </c>
    </row>
    <row r="180" spans="1:12" x14ac:dyDescent="0.25">
      <c r="A180">
        <v>887781</v>
      </c>
      <c r="B180">
        <v>15.00300026</v>
      </c>
      <c r="C180">
        <v>0.31173000000000001</v>
      </c>
      <c r="D180">
        <v>34.543998719999998</v>
      </c>
      <c r="E180">
        <v>0.26238</v>
      </c>
      <c r="F180">
        <v>37.780998230000002</v>
      </c>
      <c r="G180">
        <v>0.89429997999999999</v>
      </c>
      <c r="H180">
        <v>32.611999509999997</v>
      </c>
      <c r="J180" s="2">
        <f>TREND(Calibration!$A$2:$A$4,Calibration!$B$2:$B$4,C180)</f>
        <v>354.88179346279139</v>
      </c>
      <c r="K180" s="2">
        <f>TREND(Calibration!$A$2:$A$4,Calibration!$C$2:$C$4,E180)</f>
        <v>531.98563643794955</v>
      </c>
      <c r="L180" s="2">
        <f>TREND(Calibration!$A$2:$A$4,Calibration!$D$2:$D$4,G180)</f>
        <v>646.68629460682507</v>
      </c>
    </row>
    <row r="181" spans="1:12" x14ac:dyDescent="0.25">
      <c r="A181">
        <v>892772</v>
      </c>
      <c r="B181">
        <v>15.03199959</v>
      </c>
      <c r="C181">
        <v>0.31130001000000002</v>
      </c>
      <c r="D181">
        <v>34.562999730000001</v>
      </c>
      <c r="E181">
        <v>0.26205999000000002</v>
      </c>
      <c r="F181">
        <v>37.77099991</v>
      </c>
      <c r="G181">
        <v>0.89380002000000003</v>
      </c>
      <c r="H181">
        <v>32.596000670000002</v>
      </c>
      <c r="J181" s="2">
        <f>TREND(Calibration!$A$2:$A$4,Calibration!$B$2:$B$4,C181)</f>
        <v>352.9801606748631</v>
      </c>
      <c r="K181" s="2">
        <f>TREND(Calibration!$A$2:$A$4,Calibration!$C$2:$C$4,E181)</f>
        <v>529.48743883688508</v>
      </c>
      <c r="L181" s="2">
        <f>TREND(Calibration!$A$2:$A$4,Calibration!$D$2:$D$4,G181)</f>
        <v>646.3319802449314</v>
      </c>
    </row>
    <row r="182" spans="1:12" x14ac:dyDescent="0.25">
      <c r="A182">
        <v>897772</v>
      </c>
      <c r="B182">
        <v>15.010000229999999</v>
      </c>
      <c r="C182">
        <v>0.31134999000000002</v>
      </c>
      <c r="D182">
        <v>34.525001529999997</v>
      </c>
      <c r="E182">
        <v>0.26172999000000002</v>
      </c>
      <c r="F182">
        <v>37.751998899999997</v>
      </c>
      <c r="G182">
        <v>0.89590000999999997</v>
      </c>
      <c r="H182">
        <v>32.604999540000001</v>
      </c>
      <c r="J182" s="2">
        <f>TREND(Calibration!$A$2:$A$4,Calibration!$B$2:$B$4,C182)</f>
        <v>353.2011974588363</v>
      </c>
      <c r="K182" s="2">
        <f>TREND(Calibration!$A$2:$A$4,Calibration!$C$2:$C$4,E182)</f>
        <v>526.91125306659251</v>
      </c>
      <c r="L182" s="2">
        <f>TREND(Calibration!$A$2:$A$4,Calibration!$D$2:$D$4,G182)</f>
        <v>647.82021253718074</v>
      </c>
    </row>
    <row r="183" spans="1:12" x14ac:dyDescent="0.25">
      <c r="A183">
        <v>902778</v>
      </c>
      <c r="B183">
        <v>15.06099987</v>
      </c>
      <c r="C183">
        <v>0.31049000999999998</v>
      </c>
      <c r="D183">
        <v>34.578998570000003</v>
      </c>
      <c r="E183">
        <v>0.26146001000000002</v>
      </c>
      <c r="F183">
        <v>37.816001890000003</v>
      </c>
      <c r="G183">
        <v>0.89539999000000003</v>
      </c>
      <c r="H183">
        <v>32.521999360000002</v>
      </c>
      <c r="J183" s="2">
        <f>TREND(Calibration!$A$2:$A$4,Calibration!$B$2:$B$4,C183)</f>
        <v>349.39793188297949</v>
      </c>
      <c r="K183" s="2">
        <f>TREND(Calibration!$A$2:$A$4,Calibration!$C$2:$C$4,E183)</f>
        <v>524.80362084155126</v>
      </c>
      <c r="L183" s="2">
        <f>TREND(Calibration!$A$2:$A$4,Calibration!$D$2:$D$4,G183)</f>
        <v>647.46585565416206</v>
      </c>
    </row>
    <row r="184" spans="1:12" x14ac:dyDescent="0.25">
      <c r="A184">
        <v>907772</v>
      </c>
      <c r="B184">
        <v>15.06499958</v>
      </c>
      <c r="C184">
        <v>0.30886998999999998</v>
      </c>
      <c r="D184">
        <v>34.582000729999997</v>
      </c>
      <c r="E184">
        <v>0.26179001000000002</v>
      </c>
      <c r="F184">
        <v>37.805999759999999</v>
      </c>
      <c r="G184">
        <v>0.89539999000000003</v>
      </c>
      <c r="H184">
        <v>32.55099869</v>
      </c>
      <c r="J184" s="2">
        <f>TREND(Calibration!$A$2:$A$4,Calibration!$B$2:$B$4,C184)</f>
        <v>342.23338584911926</v>
      </c>
      <c r="K184" s="2">
        <f>TREND(Calibration!$A$2:$A$4,Calibration!$C$2:$C$4,E184)</f>
        <v>527.37980661184383</v>
      </c>
      <c r="L184" s="2">
        <f>TREND(Calibration!$A$2:$A$4,Calibration!$D$2:$D$4,G184)</f>
        <v>647.46585565416206</v>
      </c>
    </row>
    <row r="185" spans="1:12" x14ac:dyDescent="0.25">
      <c r="A185">
        <v>912772</v>
      </c>
      <c r="B185">
        <v>15.038999560000001</v>
      </c>
      <c r="C185">
        <v>0.30843999999999999</v>
      </c>
      <c r="D185">
        <v>34.573001859999998</v>
      </c>
      <c r="E185">
        <v>0.26210999000000001</v>
      </c>
      <c r="F185">
        <v>37.738998410000001</v>
      </c>
      <c r="G185">
        <v>0.87970000999999998</v>
      </c>
      <c r="H185">
        <v>32.499000549999998</v>
      </c>
      <c r="J185" s="2">
        <f>TREND(Calibration!$A$2:$A$4,Calibration!$B$2:$B$4,C185)</f>
        <v>340.33175306119097</v>
      </c>
      <c r="K185" s="2">
        <f>TREND(Calibration!$A$2:$A$4,Calibration!$C$2:$C$4,E185)</f>
        <v>529.87777001420204</v>
      </c>
      <c r="L185" s="2">
        <f>TREND(Calibration!$A$2:$A$4,Calibration!$D$2:$D$4,G185)</f>
        <v>636.33950875552478</v>
      </c>
    </row>
    <row r="186" spans="1:12" x14ac:dyDescent="0.25">
      <c r="A186">
        <v>917772</v>
      </c>
      <c r="B186">
        <v>15.036000250000001</v>
      </c>
      <c r="C186">
        <v>0.30730000000000002</v>
      </c>
      <c r="D186">
        <v>34.602001190000003</v>
      </c>
      <c r="E186">
        <v>0.26205999000000002</v>
      </c>
      <c r="F186">
        <v>37.768001560000002</v>
      </c>
      <c r="G186">
        <v>0.89050001000000001</v>
      </c>
      <c r="H186">
        <v>32.471000670000002</v>
      </c>
      <c r="J186" s="2">
        <f>TREND(Calibration!$A$2:$A$4,Calibration!$B$2:$B$4,C186)</f>
        <v>335.29009772446648</v>
      </c>
      <c r="K186" s="2">
        <f>TREND(Calibration!$A$2:$A$4,Calibration!$C$2:$C$4,E186)</f>
        <v>529.48743883688508</v>
      </c>
      <c r="L186" s="2">
        <f>TREND(Calibration!$A$2:$A$4,Calibration!$D$2:$D$4,G186)</f>
        <v>643.99331127662879</v>
      </c>
    </row>
    <row r="187" spans="1:12" x14ac:dyDescent="0.25">
      <c r="A187">
        <v>922773</v>
      </c>
      <c r="B187">
        <v>15.04800034</v>
      </c>
      <c r="C187">
        <v>0.29989000999999998</v>
      </c>
      <c r="D187">
        <v>34.536998750000002</v>
      </c>
      <c r="E187">
        <v>0.26233000000000001</v>
      </c>
      <c r="F187">
        <v>37.790000919999997</v>
      </c>
      <c r="G187">
        <v>0.89969999</v>
      </c>
      <c r="H187">
        <v>32.495998380000003</v>
      </c>
      <c r="J187" s="2">
        <f>TREND(Calibration!$A$2:$A$4,Calibration!$B$2:$B$4,C187)</f>
        <v>302.51938226080233</v>
      </c>
      <c r="K187" s="2">
        <f>TREND(Calibration!$A$2:$A$4,Calibration!$C$2:$C$4,E187)</f>
        <v>531.59530526063259</v>
      </c>
      <c r="L187" s="2">
        <f>TREND(Calibration!$A$2:$A$4,Calibration!$D$2:$D$4,G187)</f>
        <v>650.51320295423125</v>
      </c>
    </row>
    <row r="188" spans="1:12" x14ac:dyDescent="0.25">
      <c r="A188">
        <v>927772</v>
      </c>
      <c r="B188">
        <v>15.010000229999999</v>
      </c>
      <c r="C188">
        <v>0.30702998999999997</v>
      </c>
      <c r="D188">
        <v>34.554000850000001</v>
      </c>
      <c r="E188">
        <v>0.26238</v>
      </c>
      <c r="F188">
        <v>37.777000430000001</v>
      </c>
      <c r="G188">
        <v>0.89270002000000004</v>
      </c>
      <c r="H188">
        <v>32.451000209999997</v>
      </c>
      <c r="J188" s="2">
        <f>TREND(Calibration!$A$2:$A$4,Calibration!$B$2:$B$4,C188)</f>
        <v>334.09597723545835</v>
      </c>
      <c r="K188" s="2">
        <f>TREND(Calibration!$A$2:$A$4,Calibration!$C$2:$C$4,E188)</f>
        <v>531.98563643794955</v>
      </c>
      <c r="L188" s="2">
        <f>TREND(Calibration!$A$2:$A$4,Calibration!$D$2:$D$4,G188)</f>
        <v>645.55242628444864</v>
      </c>
    </row>
    <row r="189" spans="1:12" x14ac:dyDescent="0.25">
      <c r="A189">
        <v>932772</v>
      </c>
      <c r="B189">
        <v>15.01299953</v>
      </c>
      <c r="C189">
        <v>0.30952001000000001</v>
      </c>
      <c r="D189">
        <v>34.562999730000001</v>
      </c>
      <c r="E189">
        <v>0.26271000999999999</v>
      </c>
      <c r="F189">
        <v>37.773998259999999</v>
      </c>
      <c r="G189">
        <v>0.89920001999999999</v>
      </c>
      <c r="H189">
        <v>32.490001679999999</v>
      </c>
      <c r="J189" s="2">
        <f>TREND(Calibration!$A$2:$A$4,Calibration!$B$2:$B$4,C189)</f>
        <v>345.10810234208225</v>
      </c>
      <c r="K189" s="2">
        <f>TREND(Calibration!$A$2:$A$4,Calibration!$C$2:$C$4,E189)</f>
        <v>534.56190027447769</v>
      </c>
      <c r="L189" s="2">
        <f>TREND(Calibration!$A$2:$A$4,Calibration!$D$2:$D$4,G189)</f>
        <v>650.15888150548346</v>
      </c>
    </row>
    <row r="190" spans="1:12" x14ac:dyDescent="0.25">
      <c r="A190">
        <v>937772</v>
      </c>
      <c r="B190">
        <v>14.989999770000001</v>
      </c>
      <c r="C190">
        <v>0.30670999999999998</v>
      </c>
      <c r="D190">
        <v>34.527999880000003</v>
      </c>
      <c r="E190">
        <v>0.26271000999999999</v>
      </c>
      <c r="F190">
        <v>37.792999270000003</v>
      </c>
      <c r="G190">
        <v>0.89859997999999996</v>
      </c>
      <c r="H190">
        <v>32.486999509999997</v>
      </c>
      <c r="J190" s="2">
        <f>TREND(Calibration!$A$2:$A$4,Calibration!$B$2:$B$4,C190)</f>
        <v>332.68081996247702</v>
      </c>
      <c r="K190" s="2">
        <f>TREND(Calibration!$A$2:$A$4,Calibration!$C$2:$C$4,E190)</f>
        <v>534.56190027447769</v>
      </c>
      <c r="L190" s="2">
        <f>TREND(Calibration!$A$2:$A$4,Calibration!$D$2:$D$4,G190)</f>
        <v>649.73364190689426</v>
      </c>
    </row>
    <row r="191" spans="1:12" x14ac:dyDescent="0.25">
      <c r="A191">
        <v>942772</v>
      </c>
      <c r="B191">
        <v>15.010000229999999</v>
      </c>
      <c r="C191">
        <v>0.30691998999999998</v>
      </c>
      <c r="D191">
        <v>34.512001040000001</v>
      </c>
      <c r="E191">
        <v>0.26205999000000002</v>
      </c>
      <c r="F191">
        <v>37.786998750000002</v>
      </c>
      <c r="G191">
        <v>0.89649999000000002</v>
      </c>
      <c r="H191">
        <v>32.486999509999997</v>
      </c>
      <c r="J191" s="2">
        <f>TREND(Calibration!$A$2:$A$4,Calibration!$B$2:$B$4,C191)</f>
        <v>333.60950172051116</v>
      </c>
      <c r="K191" s="2">
        <f>TREND(Calibration!$A$2:$A$4,Calibration!$C$2:$C$4,E191)</f>
        <v>529.48743883688508</v>
      </c>
      <c r="L191" s="2">
        <f>TREND(Calibration!$A$2:$A$4,Calibration!$D$2:$D$4,G191)</f>
        <v>648.24540961464493</v>
      </c>
    </row>
    <row r="192" spans="1:12" x14ac:dyDescent="0.25">
      <c r="A192">
        <v>947775</v>
      </c>
      <c r="B192">
        <v>14.963999749999999</v>
      </c>
      <c r="C192">
        <v>0.30816999</v>
      </c>
      <c r="D192">
        <v>34.536998750000002</v>
      </c>
      <c r="E192">
        <v>0.26199999000000002</v>
      </c>
      <c r="F192">
        <v>37.780998230000002</v>
      </c>
      <c r="G192">
        <v>0.88779998000000004</v>
      </c>
      <c r="H192">
        <v>32.483001710000003</v>
      </c>
      <c r="J192" s="2">
        <f>TREND(Calibration!$A$2:$A$4,Calibration!$B$2:$B$4,C192)</f>
        <v>339.13763257218307</v>
      </c>
      <c r="K192" s="2">
        <f>TREND(Calibration!$A$2:$A$4,Calibration!$C$2:$C$4,E192)</f>
        <v>529.01904142410467</v>
      </c>
      <c r="L192" s="2">
        <f>TREND(Calibration!$A$2:$A$4,Calibration!$D$2:$D$4,G192)</f>
        <v>642.07983938579025</v>
      </c>
    </row>
    <row r="193" spans="1:12" x14ac:dyDescent="0.25">
      <c r="A193">
        <v>952772</v>
      </c>
      <c r="B193">
        <v>15.019000050000001</v>
      </c>
      <c r="C193">
        <v>0.30810999999999999</v>
      </c>
      <c r="D193">
        <v>34.530998230000002</v>
      </c>
      <c r="E193">
        <v>0.26238</v>
      </c>
      <c r="F193">
        <v>37.733001710000003</v>
      </c>
      <c r="G193">
        <v>0.88129997000000004</v>
      </c>
      <c r="H193">
        <v>32.534999849999998</v>
      </c>
      <c r="J193" s="2">
        <f>TREND(Calibration!$A$2:$A$4,Calibration!$B$2:$B$4,C193)</f>
        <v>338.87232651634963</v>
      </c>
      <c r="K193" s="2">
        <f>TREND(Calibration!$A$2:$A$4,Calibration!$C$2:$C$4,E193)</f>
        <v>531.98563643794955</v>
      </c>
      <c r="L193" s="2">
        <f>TREND(Calibration!$A$2:$A$4,Calibration!$D$2:$D$4,G193)</f>
        <v>637.47337707790132</v>
      </c>
    </row>
    <row r="194" spans="1:12" x14ac:dyDescent="0.25">
      <c r="A194">
        <v>957777</v>
      </c>
      <c r="B194">
        <v>15.074000359999999</v>
      </c>
      <c r="C194">
        <v>0.30903000000000003</v>
      </c>
      <c r="D194">
        <v>34.554000850000001</v>
      </c>
      <c r="E194">
        <v>0.26233000000000001</v>
      </c>
      <c r="F194">
        <v>37.755001069999999</v>
      </c>
      <c r="G194">
        <v>0.88779998000000004</v>
      </c>
      <c r="H194">
        <v>32.471000670000002</v>
      </c>
      <c r="J194" s="2">
        <f>TREND(Calibration!$A$2:$A$4,Calibration!$B$2:$B$4,C194)</f>
        <v>342.9410308231802</v>
      </c>
      <c r="K194" s="2">
        <f>TREND(Calibration!$A$2:$A$4,Calibration!$C$2:$C$4,E194)</f>
        <v>531.59530526063259</v>
      </c>
      <c r="L194" s="2">
        <f>TREND(Calibration!$A$2:$A$4,Calibration!$D$2:$D$4,G194)</f>
        <v>642.07983938579025</v>
      </c>
    </row>
    <row r="195" spans="1:12" x14ac:dyDescent="0.25">
      <c r="A195">
        <v>962772</v>
      </c>
      <c r="B195">
        <v>15.11699963</v>
      </c>
      <c r="C195">
        <v>0.30772999000000001</v>
      </c>
      <c r="D195">
        <v>34.562999730000001</v>
      </c>
      <c r="E195">
        <v>0.26243000999999999</v>
      </c>
      <c r="F195">
        <v>37.745998380000003</v>
      </c>
      <c r="G195">
        <v>0.88400000000000001</v>
      </c>
      <c r="H195">
        <v>32.490001679999999</v>
      </c>
      <c r="J195" s="2">
        <f>TREND(Calibration!$A$2:$A$4,Calibration!$B$2:$B$4,C195)</f>
        <v>337.19173051239454</v>
      </c>
      <c r="K195" s="2">
        <f>TREND(Calibration!$A$2:$A$4,Calibration!$C$2:$C$4,E195)</f>
        <v>532.37604568150186</v>
      </c>
      <c r="L195" s="2">
        <f>TREND(Calibration!$A$2:$A$4,Calibration!$D$2:$D$4,G195)</f>
        <v>639.38684896873986</v>
      </c>
    </row>
    <row r="196" spans="1:12" x14ac:dyDescent="0.25">
      <c r="A196">
        <v>967772</v>
      </c>
      <c r="B196">
        <v>15.126000400000001</v>
      </c>
      <c r="C196">
        <v>0.30687001000000003</v>
      </c>
      <c r="D196">
        <v>34.59500122</v>
      </c>
      <c r="E196">
        <v>0.26210999000000001</v>
      </c>
      <c r="F196">
        <v>37.757999419999997</v>
      </c>
      <c r="G196">
        <v>0.88400000000000001</v>
      </c>
      <c r="H196">
        <v>32.448001859999998</v>
      </c>
      <c r="J196" s="2">
        <f>TREND(Calibration!$A$2:$A$4,Calibration!$B$2:$B$4,C196)</f>
        <v>333.38846493653818</v>
      </c>
      <c r="K196" s="2">
        <f>TREND(Calibration!$A$2:$A$4,Calibration!$C$2:$C$4,E196)</f>
        <v>529.87777001420204</v>
      </c>
      <c r="L196" s="2">
        <f>TREND(Calibration!$A$2:$A$4,Calibration!$D$2:$D$4,G196)</f>
        <v>639.38684896873986</v>
      </c>
    </row>
    <row r="197" spans="1:12" x14ac:dyDescent="0.25">
      <c r="A197">
        <v>972773</v>
      </c>
      <c r="B197">
        <v>15.161999700000001</v>
      </c>
      <c r="C197">
        <v>0.31297999999999998</v>
      </c>
      <c r="D197">
        <v>34.556999210000001</v>
      </c>
      <c r="E197">
        <v>0.26249</v>
      </c>
      <c r="F197">
        <v>37.757999419999997</v>
      </c>
      <c r="G197">
        <v>0.88669997</v>
      </c>
      <c r="H197">
        <v>32.451000209999997</v>
      </c>
      <c r="J197" s="2">
        <f>TREND(Calibration!$A$2:$A$4,Calibration!$B$2:$B$4,C197)</f>
        <v>360.40992431446307</v>
      </c>
      <c r="K197" s="2">
        <f>TREND(Calibration!$A$2:$A$4,Calibration!$C$2:$C$4,E197)</f>
        <v>532.84436502804715</v>
      </c>
      <c r="L197" s="2">
        <f>TREND(Calibration!$A$2:$A$4,Calibration!$D$2:$D$4,G197)</f>
        <v>641.30027833845327</v>
      </c>
    </row>
    <row r="198" spans="1:12" x14ac:dyDescent="0.25">
      <c r="A198">
        <v>977772</v>
      </c>
      <c r="B198">
        <v>15.119999890000001</v>
      </c>
      <c r="C198">
        <v>0.31162000000000001</v>
      </c>
      <c r="D198">
        <v>34.554000850000001</v>
      </c>
      <c r="E198">
        <v>0.26179001000000002</v>
      </c>
      <c r="F198">
        <v>37.762001040000001</v>
      </c>
      <c r="G198">
        <v>0.88459997999999995</v>
      </c>
      <c r="H198">
        <v>32.418998719999998</v>
      </c>
      <c r="J198" s="2">
        <f>TREND(Calibration!$A$2:$A$4,Calibration!$B$2:$B$4,C198)</f>
        <v>354.39531794784421</v>
      </c>
      <c r="K198" s="2">
        <f>TREND(Calibration!$A$2:$A$4,Calibration!$C$2:$C$4,E198)</f>
        <v>527.37980661184383</v>
      </c>
      <c r="L198" s="2">
        <f>TREND(Calibration!$A$2:$A$4,Calibration!$D$2:$D$4,G198)</f>
        <v>639.81204604620382</v>
      </c>
    </row>
    <row r="199" spans="1:12" x14ac:dyDescent="0.25">
      <c r="A199">
        <v>982828</v>
      </c>
      <c r="B199">
        <v>15.149000170000001</v>
      </c>
      <c r="C199">
        <v>0.31016999000000001</v>
      </c>
      <c r="D199">
        <v>34.530998230000002</v>
      </c>
      <c r="E199">
        <v>0.26179001000000002</v>
      </c>
      <c r="F199">
        <v>37.757999419999997</v>
      </c>
      <c r="G199">
        <v>0.88840001999999996</v>
      </c>
      <c r="H199">
        <v>32.515998840000002</v>
      </c>
      <c r="J199" s="2">
        <f>TREND(Calibration!$A$2:$A$4,Calibration!$B$2:$B$4,C199)</f>
        <v>347.98264193485807</v>
      </c>
      <c r="K199" s="2">
        <f>TREND(Calibration!$A$2:$A$4,Calibration!$C$2:$C$4,E199)</f>
        <v>527.37980661184383</v>
      </c>
      <c r="L199" s="2">
        <f>TREND(Calibration!$A$2:$A$4,Calibration!$D$2:$D$4,G199)</f>
        <v>642.50507898437934</v>
      </c>
    </row>
    <row r="200" spans="1:12" x14ac:dyDescent="0.25">
      <c r="A200">
        <v>987788</v>
      </c>
      <c r="B200">
        <v>15.18500042</v>
      </c>
      <c r="C200">
        <v>0.30983999000000001</v>
      </c>
      <c r="D200">
        <v>34.536998750000002</v>
      </c>
      <c r="E200">
        <v>0.26172999000000002</v>
      </c>
      <c r="F200">
        <v>37.799999239999998</v>
      </c>
      <c r="G200">
        <v>0.88889998000000003</v>
      </c>
      <c r="H200">
        <v>32.483001710000003</v>
      </c>
      <c r="J200" s="2">
        <f>TREND(Calibration!$A$2:$A$4,Calibration!$B$2:$B$4,C200)</f>
        <v>346.52321539001673</v>
      </c>
      <c r="K200" s="2">
        <f>TREND(Calibration!$A$2:$A$4,Calibration!$C$2:$C$4,E200)</f>
        <v>526.91125306659251</v>
      </c>
      <c r="L200" s="2">
        <f>TREND(Calibration!$A$2:$A$4,Calibration!$D$2:$D$4,G200)</f>
        <v>642.85939334627312</v>
      </c>
    </row>
    <row r="201" spans="1:12" x14ac:dyDescent="0.25">
      <c r="A201">
        <v>992772</v>
      </c>
      <c r="B201">
        <v>15.18799973</v>
      </c>
      <c r="C201">
        <v>0.30827000999999998</v>
      </c>
      <c r="D201">
        <v>34.508998869999999</v>
      </c>
      <c r="E201">
        <v>0.26199999000000002</v>
      </c>
      <c r="F201">
        <v>37.796001429999997</v>
      </c>
      <c r="G201">
        <v>0.89380002000000003</v>
      </c>
      <c r="H201">
        <v>32.543998719999998</v>
      </c>
      <c r="J201" s="2">
        <f>TREND(Calibration!$A$2:$A$4,Calibration!$B$2:$B$4,C201)</f>
        <v>339.57997149041034</v>
      </c>
      <c r="K201" s="2">
        <f>TREND(Calibration!$A$2:$A$4,Calibration!$C$2:$C$4,E201)</f>
        <v>529.01904142410467</v>
      </c>
      <c r="L201" s="2">
        <f>TREND(Calibration!$A$2:$A$4,Calibration!$D$2:$D$4,G201)</f>
        <v>646.3319802449314</v>
      </c>
    </row>
    <row r="202" spans="1:12" x14ac:dyDescent="0.25">
      <c r="A202">
        <v>997772</v>
      </c>
      <c r="B202">
        <v>15.178000450000001</v>
      </c>
      <c r="C202">
        <v>0.31102999999999997</v>
      </c>
      <c r="D202">
        <v>34.52099991</v>
      </c>
      <c r="E202">
        <v>0.26238</v>
      </c>
      <c r="F202">
        <v>37.777000430000001</v>
      </c>
      <c r="G202">
        <v>0.89109998999999995</v>
      </c>
      <c r="H202">
        <v>32.515998840000002</v>
      </c>
      <c r="J202" s="2">
        <f>TREND(Calibration!$A$2:$A$4,Calibration!$B$2:$B$4,C202)</f>
        <v>351.78604018585497</v>
      </c>
      <c r="K202" s="2">
        <f>TREND(Calibration!$A$2:$A$4,Calibration!$C$2:$C$4,E202)</f>
        <v>531.98563643794955</v>
      </c>
      <c r="L202" s="2">
        <f>TREND(Calibration!$A$2:$A$4,Calibration!$D$2:$D$4,G202)</f>
        <v>644.41850835409286</v>
      </c>
    </row>
    <row r="203" spans="1:12" x14ac:dyDescent="0.25">
      <c r="A203">
        <v>1002772</v>
      </c>
      <c r="B203">
        <v>15.16899967</v>
      </c>
      <c r="C203">
        <v>0.31097998999999998</v>
      </c>
      <c r="D203">
        <v>34.549999239999998</v>
      </c>
      <c r="E203">
        <v>0.26271000999999999</v>
      </c>
      <c r="F203">
        <v>37.755001069999999</v>
      </c>
      <c r="G203">
        <v>0.88669997</v>
      </c>
      <c r="H203">
        <v>32.495998380000003</v>
      </c>
      <c r="J203" s="2">
        <f>TREND(Calibration!$A$2:$A$4,Calibration!$B$2:$B$4,C203)</f>
        <v>351.56487072674122</v>
      </c>
      <c r="K203" s="2">
        <f>TREND(Calibration!$A$2:$A$4,Calibration!$C$2:$C$4,E203)</f>
        <v>534.56190027447769</v>
      </c>
      <c r="L203" s="2">
        <f>TREND(Calibration!$A$2:$A$4,Calibration!$D$2:$D$4,G203)</f>
        <v>641.30027833845327</v>
      </c>
    </row>
    <row r="204" spans="1:12" x14ac:dyDescent="0.25">
      <c r="A204">
        <v>1007772</v>
      </c>
      <c r="B204">
        <v>15.152000429999999</v>
      </c>
      <c r="C204">
        <v>0.30968001000000001</v>
      </c>
      <c r="D204">
        <v>34.566001890000003</v>
      </c>
      <c r="E204">
        <v>0.26238</v>
      </c>
      <c r="F204">
        <v>37.76499939</v>
      </c>
      <c r="G204">
        <v>0.88510001000000005</v>
      </c>
      <c r="H204">
        <v>32.458000179999999</v>
      </c>
      <c r="J204" s="2">
        <f>TREND(Calibration!$A$2:$A$4,Calibration!$B$2:$B$4,C204)</f>
        <v>345.81570309109634</v>
      </c>
      <c r="K204" s="2">
        <f>TREND(Calibration!$A$2:$A$4,Calibration!$C$2:$C$4,E204)</f>
        <v>531.98563643794955</v>
      </c>
      <c r="L204" s="2">
        <f>TREND(Calibration!$A$2:$A$4,Calibration!$D$2:$D$4,G204)</f>
        <v>640.16641001607684</v>
      </c>
    </row>
    <row r="205" spans="1:12" x14ac:dyDescent="0.25">
      <c r="A205">
        <v>1012772</v>
      </c>
      <c r="B205">
        <v>15.13300037</v>
      </c>
      <c r="C205">
        <v>0.31005999000000001</v>
      </c>
      <c r="D205">
        <v>34.508998869999999</v>
      </c>
      <c r="E205">
        <v>0.26265000999999999</v>
      </c>
      <c r="F205">
        <v>37.792999270000003</v>
      </c>
      <c r="G205">
        <v>0.90240001999999997</v>
      </c>
      <c r="H205">
        <v>32.435001370000002</v>
      </c>
      <c r="J205" s="2">
        <f>TREND(Calibration!$A$2:$A$4,Calibration!$B$2:$B$4,C205)</f>
        <v>347.49616641991088</v>
      </c>
      <c r="K205" s="2">
        <f>TREND(Calibration!$A$2:$A$4,Calibration!$C$2:$C$4,E205)</f>
        <v>534.09350286169706</v>
      </c>
      <c r="L205" s="2">
        <f>TREND(Calibration!$A$2:$A$4,Calibration!$D$2:$D$4,G205)</f>
        <v>652.42667484506978</v>
      </c>
    </row>
    <row r="206" spans="1:12" x14ac:dyDescent="0.25">
      <c r="A206">
        <v>1017781</v>
      </c>
      <c r="B206">
        <v>15.126000400000001</v>
      </c>
      <c r="C206">
        <v>0.31313999999999997</v>
      </c>
      <c r="D206">
        <v>34.534000399999996</v>
      </c>
      <c r="E206">
        <v>0.26302998999999999</v>
      </c>
      <c r="F206">
        <v>37.723999020000001</v>
      </c>
      <c r="G206">
        <v>0.89749997999999997</v>
      </c>
      <c r="H206">
        <v>32.460998539999999</v>
      </c>
      <c r="J206" s="2">
        <f>TREND(Calibration!$A$2:$A$4,Calibration!$B$2:$B$4,C206)</f>
        <v>361.11752506347693</v>
      </c>
      <c r="K206" s="2">
        <f>TREND(Calibration!$A$2:$A$4,Calibration!$C$2:$C$4,E206)</f>
        <v>537.05986367683568</v>
      </c>
      <c r="L206" s="2">
        <f>TREND(Calibration!$A$2:$A$4,Calibration!$D$2:$D$4,G206)</f>
        <v>648.95408794641139</v>
      </c>
    </row>
    <row r="207" spans="1:12" x14ac:dyDescent="0.25">
      <c r="A207">
        <v>1022772</v>
      </c>
      <c r="B207">
        <v>15.14299965</v>
      </c>
      <c r="C207">
        <v>0.31102999999999997</v>
      </c>
      <c r="D207">
        <v>34.525001529999997</v>
      </c>
      <c r="E207">
        <v>0.26302998999999999</v>
      </c>
      <c r="F207">
        <v>37.780998230000002</v>
      </c>
      <c r="G207">
        <v>0.9073</v>
      </c>
      <c r="H207">
        <v>32.519001009999997</v>
      </c>
      <c r="J207" s="2">
        <f>TREND(Calibration!$A$2:$A$4,Calibration!$B$2:$B$4,C207)</f>
        <v>351.78604018585497</v>
      </c>
      <c r="K207" s="2">
        <f>TREND(Calibration!$A$2:$A$4,Calibration!$C$2:$C$4,E207)</f>
        <v>537.05986367683568</v>
      </c>
      <c r="L207" s="2">
        <f>TREND(Calibration!$A$2:$A$4,Calibration!$D$2:$D$4,G207)</f>
        <v>655.89921922260305</v>
      </c>
    </row>
    <row r="208" spans="1:12" x14ac:dyDescent="0.25">
      <c r="A208">
        <v>1027772</v>
      </c>
      <c r="B208">
        <v>15.11299992</v>
      </c>
      <c r="C208">
        <v>0.30783999000000001</v>
      </c>
      <c r="D208">
        <v>34.543998719999998</v>
      </c>
      <c r="E208">
        <v>0.2626</v>
      </c>
      <c r="F208">
        <v>37.792999270000003</v>
      </c>
      <c r="G208">
        <v>0.9073</v>
      </c>
      <c r="H208">
        <v>32.519001009999997</v>
      </c>
      <c r="J208" s="2">
        <f>TREND(Calibration!$A$2:$A$4,Calibration!$B$2:$B$4,C208)</f>
        <v>337.67820602734173</v>
      </c>
      <c r="K208" s="2">
        <f>TREND(Calibration!$A$2:$A$4,Calibration!$C$2:$C$4,E208)</f>
        <v>533.70309361814475</v>
      </c>
      <c r="L208" s="2">
        <f>TREND(Calibration!$A$2:$A$4,Calibration!$D$2:$D$4,G208)</f>
        <v>655.89921922260305</v>
      </c>
    </row>
    <row r="209" spans="1:12" x14ac:dyDescent="0.25">
      <c r="A209">
        <v>1032772</v>
      </c>
      <c r="B209">
        <v>15.100000380000001</v>
      </c>
      <c r="C209">
        <v>0.30195000999999999</v>
      </c>
      <c r="D209">
        <v>34.536998750000002</v>
      </c>
      <c r="E209">
        <v>0.26302998999999999</v>
      </c>
      <c r="F209">
        <v>37.784000399999996</v>
      </c>
      <c r="G209">
        <v>0.90240001999999997</v>
      </c>
      <c r="H209">
        <v>32.5320015</v>
      </c>
      <c r="J209" s="2">
        <f>TREND(Calibration!$A$2:$A$4,Calibration!$B$2:$B$4,C209)</f>
        <v>311.62974190435762</v>
      </c>
      <c r="K209" s="2">
        <f>TREND(Calibration!$A$2:$A$4,Calibration!$C$2:$C$4,E209)</f>
        <v>537.05986367683568</v>
      </c>
      <c r="L209" s="2">
        <f>TREND(Calibration!$A$2:$A$4,Calibration!$D$2:$D$4,G209)</f>
        <v>652.42667484506978</v>
      </c>
    </row>
    <row r="210" spans="1:12" x14ac:dyDescent="0.25">
      <c r="A210">
        <v>1037772</v>
      </c>
      <c r="B210">
        <v>15.100000380000001</v>
      </c>
      <c r="C210">
        <v>0.31005999000000001</v>
      </c>
      <c r="D210">
        <v>34.536998750000002</v>
      </c>
      <c r="E210">
        <v>0.26238</v>
      </c>
      <c r="F210">
        <v>37.77099991</v>
      </c>
      <c r="G210">
        <v>0.90289998000000005</v>
      </c>
      <c r="H210">
        <v>32.541000369999999</v>
      </c>
      <c r="J210" s="2">
        <f>TREND(Calibration!$A$2:$A$4,Calibration!$B$2:$B$4,C210)</f>
        <v>347.49616641991088</v>
      </c>
      <c r="K210" s="2">
        <f>TREND(Calibration!$A$2:$A$4,Calibration!$C$2:$C$4,E210)</f>
        <v>531.98563643794955</v>
      </c>
      <c r="L210" s="2">
        <f>TREND(Calibration!$A$2:$A$4,Calibration!$D$2:$D$4,G210)</f>
        <v>652.78098920696345</v>
      </c>
    </row>
    <row r="211" spans="1:12" x14ac:dyDescent="0.25">
      <c r="A211">
        <v>1042772</v>
      </c>
      <c r="B211">
        <v>15.04800034</v>
      </c>
      <c r="C211">
        <v>0.31162000000000001</v>
      </c>
      <c r="D211">
        <v>34.52099991</v>
      </c>
      <c r="E211">
        <v>0.26227</v>
      </c>
      <c r="F211">
        <v>37.755001069999999</v>
      </c>
      <c r="G211">
        <v>0.90189998999999998</v>
      </c>
      <c r="H211">
        <v>32.473999020000001</v>
      </c>
      <c r="J211" s="2">
        <f>TREND(Calibration!$A$2:$A$4,Calibration!$B$2:$B$4,C211)</f>
        <v>354.39531794784421</v>
      </c>
      <c r="K211" s="2">
        <f>TREND(Calibration!$A$2:$A$4,Calibration!$C$2:$C$4,E211)</f>
        <v>531.12690784785218</v>
      </c>
      <c r="L211" s="2">
        <f>TREND(Calibration!$A$2:$A$4,Calibration!$D$2:$D$4,G211)</f>
        <v>652.07231087519688</v>
      </c>
    </row>
    <row r="212" spans="1:12" x14ac:dyDescent="0.25">
      <c r="A212">
        <v>1047772</v>
      </c>
      <c r="B212">
        <v>15.036000250000001</v>
      </c>
      <c r="C212">
        <v>0.31189001</v>
      </c>
      <c r="D212">
        <v>34.52099991</v>
      </c>
      <c r="E212">
        <v>0.26307999999999998</v>
      </c>
      <c r="F212">
        <v>37.762001040000001</v>
      </c>
      <c r="G212">
        <v>0.89969999</v>
      </c>
      <c r="H212">
        <v>32.42200089</v>
      </c>
      <c r="J212" s="2">
        <f>TREND(Calibration!$A$2:$A$4,Calibration!$B$2:$B$4,C212)</f>
        <v>355.58943843685211</v>
      </c>
      <c r="K212" s="2">
        <f>TREND(Calibration!$A$2:$A$4,Calibration!$C$2:$C$4,E212)</f>
        <v>537.45027292038844</v>
      </c>
      <c r="L212" s="2">
        <f>TREND(Calibration!$A$2:$A$4,Calibration!$D$2:$D$4,G212)</f>
        <v>650.51320295423125</v>
      </c>
    </row>
    <row r="213" spans="1:12" x14ac:dyDescent="0.25">
      <c r="A213">
        <v>1052780</v>
      </c>
      <c r="B213">
        <v>15.02600002</v>
      </c>
      <c r="C213">
        <v>0.30843999999999999</v>
      </c>
      <c r="D213">
        <v>34.536998750000002</v>
      </c>
      <c r="E213">
        <v>0.26335001000000002</v>
      </c>
      <c r="F213">
        <v>37.755001069999999</v>
      </c>
      <c r="G213">
        <v>0.89920001999999999</v>
      </c>
      <c r="H213">
        <v>32.412998199999997</v>
      </c>
      <c r="J213" s="2">
        <f>TREND(Calibration!$A$2:$A$4,Calibration!$B$2:$B$4,C213)</f>
        <v>340.33175306119097</v>
      </c>
      <c r="K213" s="2">
        <f>TREND(Calibration!$A$2:$A$4,Calibration!$C$2:$C$4,E213)</f>
        <v>539.55813934413595</v>
      </c>
      <c r="L213" s="2">
        <f>TREND(Calibration!$A$2:$A$4,Calibration!$D$2:$D$4,G213)</f>
        <v>650.15888150548346</v>
      </c>
    </row>
    <row r="214" spans="1:12" x14ac:dyDescent="0.25">
      <c r="A214">
        <v>1057786</v>
      </c>
      <c r="B214">
        <v>15.022999759999999</v>
      </c>
      <c r="C214">
        <v>0.31005999000000001</v>
      </c>
      <c r="D214">
        <v>34.543998719999998</v>
      </c>
      <c r="E214">
        <v>0.26302998999999999</v>
      </c>
      <c r="F214">
        <v>37.76499939</v>
      </c>
      <c r="G214">
        <v>0.90509998999999997</v>
      </c>
      <c r="H214">
        <v>32.396999360000002</v>
      </c>
      <c r="J214" s="2">
        <f>TREND(Calibration!$A$2:$A$4,Calibration!$B$2:$B$4,C214)</f>
        <v>347.49616641991088</v>
      </c>
      <c r="K214" s="2">
        <f>TREND(Calibration!$A$2:$A$4,Calibration!$C$2:$C$4,E214)</f>
        <v>537.05986367683568</v>
      </c>
      <c r="L214" s="2">
        <f>TREND(Calibration!$A$2:$A$4,Calibration!$D$2:$D$4,G214)</f>
        <v>654.3401042147832</v>
      </c>
    </row>
    <row r="215" spans="1:12" x14ac:dyDescent="0.25">
      <c r="A215">
        <v>1062792</v>
      </c>
      <c r="B215">
        <v>15.010000229999999</v>
      </c>
      <c r="C215">
        <v>0.31114000000000003</v>
      </c>
      <c r="D215">
        <v>34.518001560000002</v>
      </c>
      <c r="E215">
        <v>0.26302998999999999</v>
      </c>
      <c r="F215">
        <v>37.777000430000001</v>
      </c>
      <c r="G215">
        <v>0.91589999</v>
      </c>
      <c r="H215">
        <v>32.374000549999998</v>
      </c>
      <c r="J215" s="2">
        <f>TREND(Calibration!$A$2:$A$4,Calibration!$B$2:$B$4,C215)</f>
        <v>352.27251570080239</v>
      </c>
      <c r="K215" s="2">
        <f>TREND(Calibration!$A$2:$A$4,Calibration!$C$2:$C$4,E215)</f>
        <v>537.05986367683568</v>
      </c>
      <c r="L215" s="2">
        <f>TREND(Calibration!$A$2:$A$4,Calibration!$D$2:$D$4,G215)</f>
        <v>661.99390673588721</v>
      </c>
    </row>
    <row r="216" spans="1:12" x14ac:dyDescent="0.25">
      <c r="A216">
        <v>1067772</v>
      </c>
      <c r="B216">
        <v>14.977000240000001</v>
      </c>
      <c r="C216">
        <v>0.31</v>
      </c>
      <c r="D216">
        <v>34.541000369999999</v>
      </c>
      <c r="E216">
        <v>0.26302998999999999</v>
      </c>
      <c r="F216">
        <v>37.727001190000003</v>
      </c>
      <c r="G216">
        <v>0.89859997999999996</v>
      </c>
      <c r="H216">
        <v>32.418998719999998</v>
      </c>
      <c r="J216" s="2">
        <f>TREND(Calibration!$A$2:$A$4,Calibration!$B$2:$B$4,C216)</f>
        <v>347.23086036407744</v>
      </c>
      <c r="K216" s="2">
        <f>TREND(Calibration!$A$2:$A$4,Calibration!$C$2:$C$4,E216)</f>
        <v>537.05986367683568</v>
      </c>
      <c r="L216" s="2">
        <f>TREND(Calibration!$A$2:$A$4,Calibration!$D$2:$D$4,G216)</f>
        <v>649.73364190689426</v>
      </c>
    </row>
    <row r="217" spans="1:12" x14ac:dyDescent="0.25">
      <c r="A217">
        <v>1072772</v>
      </c>
      <c r="B217">
        <v>14.961000439999999</v>
      </c>
      <c r="C217">
        <v>0.30757001</v>
      </c>
      <c r="D217">
        <v>34.527999880000003</v>
      </c>
      <c r="E217">
        <v>0.26302998999999999</v>
      </c>
      <c r="F217">
        <v>37.745998380000003</v>
      </c>
      <c r="G217">
        <v>0.90780002000000004</v>
      </c>
      <c r="H217">
        <v>32.451000209999997</v>
      </c>
      <c r="J217" s="2">
        <f>TREND(Calibration!$A$2:$A$4,Calibration!$B$2:$B$4,C217)</f>
        <v>336.48421821347415</v>
      </c>
      <c r="K217" s="2">
        <f>TREND(Calibration!$A$2:$A$4,Calibration!$C$2:$C$4,E217)</f>
        <v>537.05986367683568</v>
      </c>
      <c r="L217" s="2">
        <f>TREND(Calibration!$A$2:$A$4,Calibration!$D$2:$D$4,G217)</f>
        <v>656.25357610562185</v>
      </c>
    </row>
    <row r="218" spans="1:12" x14ac:dyDescent="0.25">
      <c r="A218">
        <v>1077772</v>
      </c>
      <c r="B218">
        <v>15.01299953</v>
      </c>
      <c r="C218">
        <v>0.30972999000000001</v>
      </c>
      <c r="D218">
        <v>34.499000549999998</v>
      </c>
      <c r="E218">
        <v>0.26329999999999998</v>
      </c>
      <c r="F218">
        <v>37.816001890000003</v>
      </c>
      <c r="G218">
        <v>0.91320002</v>
      </c>
      <c r="H218">
        <v>32.460998539999999</v>
      </c>
      <c r="J218" s="2">
        <f>TREND(Calibration!$A$2:$A$4,Calibration!$B$2:$B$4,C218)</f>
        <v>346.03673987506954</v>
      </c>
      <c r="K218" s="2">
        <f>TREND(Calibration!$A$2:$A$4,Calibration!$C$2:$C$4,E218)</f>
        <v>539.16773010058319</v>
      </c>
      <c r="L218" s="2">
        <f>TREND(Calibration!$A$2:$A$4,Calibration!$D$2:$D$4,G218)</f>
        <v>660.0804773661738</v>
      </c>
    </row>
    <row r="219" spans="1:12" x14ac:dyDescent="0.25">
      <c r="A219">
        <v>1082772</v>
      </c>
      <c r="B219">
        <v>15.019000050000001</v>
      </c>
      <c r="C219">
        <v>0.30875998999999998</v>
      </c>
      <c r="D219">
        <v>34.488998410000001</v>
      </c>
      <c r="E219">
        <v>0.26335001000000002</v>
      </c>
      <c r="F219">
        <v>37.796001429999997</v>
      </c>
      <c r="G219">
        <v>0.90079998999999999</v>
      </c>
      <c r="H219">
        <v>32.451000209999997</v>
      </c>
      <c r="J219" s="2">
        <f>TREND(Calibration!$A$2:$A$4,Calibration!$B$2:$B$4,C219)</f>
        <v>341.74691033417207</v>
      </c>
      <c r="K219" s="2">
        <f>TREND(Calibration!$A$2:$A$4,Calibration!$C$2:$C$4,E219)</f>
        <v>539.55813934413595</v>
      </c>
      <c r="L219" s="2">
        <f>TREND(Calibration!$A$2:$A$4,Calibration!$D$2:$D$4,G219)</f>
        <v>651.292756914714</v>
      </c>
    </row>
    <row r="220" spans="1:12" x14ac:dyDescent="0.25">
      <c r="A220">
        <v>1087772</v>
      </c>
      <c r="B220">
        <v>15.06099987</v>
      </c>
      <c r="C220">
        <v>0.31313999999999997</v>
      </c>
      <c r="D220">
        <v>34.51499939</v>
      </c>
      <c r="E220">
        <v>0.26340999999999998</v>
      </c>
      <c r="F220">
        <v>37.786998750000002</v>
      </c>
      <c r="G220">
        <v>0.91000002999999996</v>
      </c>
      <c r="H220">
        <v>32.490001679999999</v>
      </c>
      <c r="J220" s="2">
        <f>TREND(Calibration!$A$2:$A$4,Calibration!$B$2:$B$4,C220)</f>
        <v>361.11752506347693</v>
      </c>
      <c r="K220" s="2">
        <f>TREND(Calibration!$A$2:$A$4,Calibration!$C$2:$C$4,E220)</f>
        <v>540.02645869068078</v>
      </c>
      <c r="L220" s="2">
        <f>TREND(Calibration!$A$2:$A$4,Calibration!$D$2:$D$4,G220)</f>
        <v>657.81269111344159</v>
      </c>
    </row>
    <row r="221" spans="1:12" x14ac:dyDescent="0.25">
      <c r="A221">
        <v>1092772</v>
      </c>
      <c r="B221">
        <v>15.05799961</v>
      </c>
      <c r="C221">
        <v>0.30838000999999998</v>
      </c>
      <c r="D221">
        <v>34.518001560000002</v>
      </c>
      <c r="E221">
        <v>0.26335001000000002</v>
      </c>
      <c r="F221">
        <v>37.733001710000003</v>
      </c>
      <c r="G221">
        <v>0.89590000999999997</v>
      </c>
      <c r="H221">
        <v>32.483001710000003</v>
      </c>
      <c r="J221" s="2">
        <f>TREND(Calibration!$A$2:$A$4,Calibration!$B$2:$B$4,C221)</f>
        <v>340.06644700535753</v>
      </c>
      <c r="K221" s="2">
        <f>TREND(Calibration!$A$2:$A$4,Calibration!$C$2:$C$4,E221)</f>
        <v>539.55813934413595</v>
      </c>
      <c r="L221" s="2">
        <f>TREND(Calibration!$A$2:$A$4,Calibration!$D$2:$D$4,G221)</f>
        <v>647.82021253718074</v>
      </c>
    </row>
    <row r="222" spans="1:12" x14ac:dyDescent="0.25">
      <c r="A222">
        <v>1097772</v>
      </c>
      <c r="B222">
        <v>15.03199959</v>
      </c>
      <c r="C222">
        <v>0.30730000000000002</v>
      </c>
      <c r="D222">
        <v>34.566001890000003</v>
      </c>
      <c r="E222">
        <v>0.26340999999999998</v>
      </c>
      <c r="F222">
        <v>37.738998410000001</v>
      </c>
      <c r="G222">
        <v>0.89160001</v>
      </c>
      <c r="H222">
        <v>32.45500183</v>
      </c>
      <c r="J222" s="2">
        <f>TREND(Calibration!$A$2:$A$4,Calibration!$B$2:$B$4,C222)</f>
        <v>335.29009772446648</v>
      </c>
      <c r="K222" s="2">
        <f>TREND(Calibration!$A$2:$A$4,Calibration!$C$2:$C$4,E222)</f>
        <v>540.02645869068078</v>
      </c>
      <c r="L222" s="2">
        <f>TREND(Calibration!$A$2:$A$4,Calibration!$D$2:$D$4,G222)</f>
        <v>644.77286523711166</v>
      </c>
    </row>
    <row r="223" spans="1:12" x14ac:dyDescent="0.25">
      <c r="A223">
        <v>1102807</v>
      </c>
      <c r="B223">
        <v>15.06099987</v>
      </c>
      <c r="C223">
        <v>0.31325001000000002</v>
      </c>
      <c r="D223">
        <v>34.530998230000002</v>
      </c>
      <c r="E223">
        <v>0.26335001000000002</v>
      </c>
      <c r="F223">
        <v>37.786998750000002</v>
      </c>
      <c r="G223">
        <v>0.9073</v>
      </c>
      <c r="H223">
        <v>32.370998380000003</v>
      </c>
      <c r="J223" s="2">
        <f>TREND(Calibration!$A$2:$A$4,Calibration!$B$2:$B$4,C223)</f>
        <v>361.6040448034712</v>
      </c>
      <c r="K223" s="2">
        <f>TREND(Calibration!$A$2:$A$4,Calibration!$C$2:$C$4,E223)</f>
        <v>539.55813934413595</v>
      </c>
      <c r="L223" s="2">
        <f>TREND(Calibration!$A$2:$A$4,Calibration!$D$2:$D$4,G223)</f>
        <v>655.89921922260305</v>
      </c>
    </row>
    <row r="224" spans="1:12" x14ac:dyDescent="0.25">
      <c r="A224">
        <v>1107794</v>
      </c>
      <c r="B224">
        <v>15.05799961</v>
      </c>
      <c r="C224">
        <v>0.31162000000000001</v>
      </c>
      <c r="D224">
        <v>34.505001069999999</v>
      </c>
      <c r="E224">
        <v>0.26329999999999998</v>
      </c>
      <c r="F224">
        <v>37.733001710000003</v>
      </c>
      <c r="G224">
        <v>0.90560001000000001</v>
      </c>
      <c r="H224">
        <v>32.45500183</v>
      </c>
      <c r="J224" s="2">
        <f>TREND(Calibration!$A$2:$A$4,Calibration!$B$2:$B$4,C224)</f>
        <v>354.39531794784421</v>
      </c>
      <c r="K224" s="2">
        <f>TREND(Calibration!$A$2:$A$4,Calibration!$C$2:$C$4,E224)</f>
        <v>539.16773010058319</v>
      </c>
      <c r="L224" s="2">
        <f>TREND(Calibration!$A$2:$A$4,Calibration!$D$2:$D$4,G224)</f>
        <v>654.69446109780199</v>
      </c>
    </row>
    <row r="225" spans="1:12" x14ac:dyDescent="0.25">
      <c r="A225">
        <v>1112772</v>
      </c>
      <c r="B225">
        <v>15.05500031</v>
      </c>
      <c r="C225">
        <v>0.30735001000000001</v>
      </c>
      <c r="D225">
        <v>34.499000549999998</v>
      </c>
      <c r="E225">
        <v>0.26335001000000002</v>
      </c>
      <c r="F225">
        <v>37.821998600000001</v>
      </c>
      <c r="G225">
        <v>0.91479999000000001</v>
      </c>
      <c r="H225">
        <v>32.466999049999998</v>
      </c>
      <c r="J225" s="2">
        <f>TREND(Calibration!$A$2:$A$4,Calibration!$B$2:$B$4,C225)</f>
        <v>335.51126718358</v>
      </c>
      <c r="K225" s="2">
        <f>TREND(Calibration!$A$2:$A$4,Calibration!$C$2:$C$4,E225)</f>
        <v>539.55813934413595</v>
      </c>
      <c r="L225" s="2">
        <f>TREND(Calibration!$A$2:$A$4,Calibration!$D$2:$D$4,G225)</f>
        <v>661.21435277540445</v>
      </c>
    </row>
    <row r="226" spans="1:12" x14ac:dyDescent="0.25">
      <c r="A226">
        <v>1117772</v>
      </c>
      <c r="B226">
        <v>15.036000250000001</v>
      </c>
      <c r="C226">
        <v>0.30562001</v>
      </c>
      <c r="D226">
        <v>34.501998899999997</v>
      </c>
      <c r="E226">
        <v>0.26329999999999998</v>
      </c>
      <c r="F226">
        <v>37.784000399999996</v>
      </c>
      <c r="G226">
        <v>0.91589999</v>
      </c>
      <c r="H226">
        <v>32.4640007</v>
      </c>
      <c r="J226" s="2">
        <f>TREND(Calibration!$A$2:$A$4,Calibration!$B$2:$B$4,C226)</f>
        <v>327.86033408486605</v>
      </c>
      <c r="K226" s="2">
        <f>TREND(Calibration!$A$2:$A$4,Calibration!$C$2:$C$4,E226)</f>
        <v>539.16773010058319</v>
      </c>
      <c r="L226" s="2">
        <f>TREND(Calibration!$A$2:$A$4,Calibration!$D$2:$D$4,G226)</f>
        <v>661.99390673588721</v>
      </c>
    </row>
    <row r="227" spans="1:12" x14ac:dyDescent="0.25">
      <c r="A227">
        <v>1122772</v>
      </c>
      <c r="B227">
        <v>15.02600002</v>
      </c>
      <c r="C227">
        <v>0.31114000000000003</v>
      </c>
      <c r="D227">
        <v>34.483001710000003</v>
      </c>
      <c r="E227">
        <v>0.26329999999999998</v>
      </c>
      <c r="F227">
        <v>37.784000399999996</v>
      </c>
      <c r="G227">
        <v>0.91210002000000001</v>
      </c>
      <c r="H227">
        <v>32.493000029999997</v>
      </c>
      <c r="J227" s="2">
        <f>TREND(Calibration!$A$2:$A$4,Calibration!$B$2:$B$4,C227)</f>
        <v>352.27251570080239</v>
      </c>
      <c r="K227" s="2">
        <f>TREND(Calibration!$A$2:$A$4,Calibration!$C$2:$C$4,E227)</f>
        <v>539.16773010058319</v>
      </c>
      <c r="L227" s="2">
        <f>TREND(Calibration!$A$2:$A$4,Calibration!$D$2:$D$4,G227)</f>
        <v>659.30092340569104</v>
      </c>
    </row>
    <row r="228" spans="1:12" x14ac:dyDescent="0.25">
      <c r="A228">
        <v>1127772</v>
      </c>
      <c r="B228">
        <v>14.97399998</v>
      </c>
      <c r="C228">
        <v>0.30875998999999998</v>
      </c>
      <c r="D228">
        <v>34.493000029999997</v>
      </c>
      <c r="E228">
        <v>0.26372999000000003</v>
      </c>
      <c r="F228">
        <v>37.77099991</v>
      </c>
      <c r="G228">
        <v>0.91159999000000003</v>
      </c>
      <c r="H228">
        <v>32.515998840000002</v>
      </c>
      <c r="J228" s="2">
        <f>TREND(Calibration!$A$2:$A$4,Calibration!$B$2:$B$4,C228)</f>
        <v>341.74691033417207</v>
      </c>
      <c r="K228" s="2">
        <f>TREND(Calibration!$A$2:$A$4,Calibration!$C$2:$C$4,E228)</f>
        <v>542.52450015927502</v>
      </c>
      <c r="L228" s="2">
        <f>TREND(Calibration!$A$2:$A$4,Calibration!$D$2:$D$4,G228)</f>
        <v>658.94655943581802</v>
      </c>
    </row>
    <row r="229" spans="1:12" x14ac:dyDescent="0.25">
      <c r="A229">
        <v>1132772</v>
      </c>
      <c r="B229">
        <v>14.961000439999999</v>
      </c>
      <c r="C229">
        <v>0.30741000000000002</v>
      </c>
      <c r="D229">
        <v>34.486000060000002</v>
      </c>
      <c r="E229">
        <v>0.26372999000000003</v>
      </c>
      <c r="F229">
        <v>37.808998109999997</v>
      </c>
      <c r="G229">
        <v>0.9073</v>
      </c>
      <c r="H229">
        <v>32.402999880000003</v>
      </c>
      <c r="J229" s="2">
        <f>TREND(Calibration!$A$2:$A$4,Calibration!$B$2:$B$4,C229)</f>
        <v>335.77657323941344</v>
      </c>
      <c r="K229" s="2">
        <f>TREND(Calibration!$A$2:$A$4,Calibration!$C$2:$C$4,E229)</f>
        <v>542.52450015927502</v>
      </c>
      <c r="L229" s="2">
        <f>TREND(Calibration!$A$2:$A$4,Calibration!$D$2:$D$4,G229)</f>
        <v>655.89921922260305</v>
      </c>
    </row>
    <row r="230" spans="1:12" x14ac:dyDescent="0.25">
      <c r="A230">
        <v>1137772</v>
      </c>
      <c r="B230">
        <v>14.940999980000001</v>
      </c>
      <c r="C230">
        <v>0.30783999000000001</v>
      </c>
      <c r="D230">
        <v>34.512001040000001</v>
      </c>
      <c r="E230">
        <v>0.26368001000000002</v>
      </c>
      <c r="F230">
        <v>37.755001069999999</v>
      </c>
      <c r="G230">
        <v>0.90079998999999999</v>
      </c>
      <c r="H230">
        <v>32.394001009999997</v>
      </c>
      <c r="J230" s="2">
        <f>TREND(Calibration!$A$2:$A$4,Calibration!$B$2:$B$4,C230)</f>
        <v>337.67820602734173</v>
      </c>
      <c r="K230" s="2">
        <f>TREND(Calibration!$A$2:$A$4,Calibration!$C$2:$C$4,E230)</f>
        <v>542.13432511442875</v>
      </c>
      <c r="L230" s="2">
        <f>TREND(Calibration!$A$2:$A$4,Calibration!$D$2:$D$4,G230)</f>
        <v>651.292756914714</v>
      </c>
    </row>
    <row r="231" spans="1:12" x14ac:dyDescent="0.25">
      <c r="A231">
        <v>1142772</v>
      </c>
      <c r="B231">
        <v>15.00300026</v>
      </c>
      <c r="C231">
        <v>0.31167999000000002</v>
      </c>
      <c r="D231">
        <v>34.4640007</v>
      </c>
      <c r="E231">
        <v>0.26368001000000002</v>
      </c>
      <c r="F231">
        <v>37.773998259999999</v>
      </c>
      <c r="G231">
        <v>0.90509998999999997</v>
      </c>
      <c r="H231">
        <v>32.333000179999999</v>
      </c>
      <c r="J231" s="2">
        <f>TREND(Calibration!$A$2:$A$4,Calibration!$B$2:$B$4,C231)</f>
        <v>354.66062400367764</v>
      </c>
      <c r="K231" s="2">
        <f>TREND(Calibration!$A$2:$A$4,Calibration!$C$2:$C$4,E231)</f>
        <v>542.13432511442875</v>
      </c>
      <c r="L231" s="2">
        <f>TREND(Calibration!$A$2:$A$4,Calibration!$D$2:$D$4,G231)</f>
        <v>654.3401042147832</v>
      </c>
    </row>
    <row r="232" spans="1:12" x14ac:dyDescent="0.25">
      <c r="A232">
        <v>1147772</v>
      </c>
      <c r="B232">
        <v>15.074000359999999</v>
      </c>
      <c r="C232">
        <v>0.30827000999999998</v>
      </c>
      <c r="D232">
        <v>34.483001710000003</v>
      </c>
      <c r="E232">
        <v>0.26361999000000003</v>
      </c>
      <c r="F232">
        <v>37.76499939</v>
      </c>
      <c r="G232">
        <v>0.90289998000000005</v>
      </c>
      <c r="H232">
        <v>32.352001190000003</v>
      </c>
      <c r="J232" s="2">
        <f>TREND(Calibration!$A$2:$A$4,Calibration!$B$2:$B$4,C232)</f>
        <v>339.57997149041034</v>
      </c>
      <c r="K232" s="2">
        <f>TREND(Calibration!$A$2:$A$4,Calibration!$C$2:$C$4,E232)</f>
        <v>541.66577156917742</v>
      </c>
      <c r="L232" s="2">
        <f>TREND(Calibration!$A$2:$A$4,Calibration!$D$2:$D$4,G232)</f>
        <v>652.78098920696345</v>
      </c>
    </row>
    <row r="233" spans="1:12" x14ac:dyDescent="0.25">
      <c r="A233">
        <v>1152772</v>
      </c>
      <c r="B233">
        <v>15.10999966</v>
      </c>
      <c r="C233">
        <v>0.31334999000000002</v>
      </c>
      <c r="D233">
        <v>34.47000122</v>
      </c>
      <c r="E233">
        <v>0.26433000000000001</v>
      </c>
      <c r="F233">
        <v>37.790000919999997</v>
      </c>
      <c r="G233">
        <v>0.91000002999999996</v>
      </c>
      <c r="H233">
        <v>32.323001859999998</v>
      </c>
      <c r="J233" s="2">
        <f>TREND(Calibration!$A$2:$A$4,Calibration!$B$2:$B$4,C233)</f>
        <v>362.0462068215113</v>
      </c>
      <c r="K233" s="2">
        <f>TREND(Calibration!$A$2:$A$4,Calibration!$C$2:$C$4,E233)</f>
        <v>547.20855235331487</v>
      </c>
      <c r="L233" s="2">
        <f>TREND(Calibration!$A$2:$A$4,Calibration!$D$2:$D$4,G233)</f>
        <v>657.81269111344159</v>
      </c>
    </row>
    <row r="234" spans="1:12" x14ac:dyDescent="0.25">
      <c r="A234">
        <v>1157772</v>
      </c>
      <c r="B234">
        <v>15.119999890000001</v>
      </c>
      <c r="C234">
        <v>0.31</v>
      </c>
      <c r="D234">
        <v>34.505001069999999</v>
      </c>
      <c r="E234">
        <v>0.26433000000000001</v>
      </c>
      <c r="F234">
        <v>37.723999020000001</v>
      </c>
      <c r="G234">
        <v>0.89859997999999996</v>
      </c>
      <c r="H234">
        <v>32.396999360000002</v>
      </c>
      <c r="J234" s="2">
        <f>TREND(Calibration!$A$2:$A$4,Calibration!$B$2:$B$4,C234)</f>
        <v>347.23086036407744</v>
      </c>
      <c r="K234" s="2">
        <f>TREND(Calibration!$A$2:$A$4,Calibration!$C$2:$C$4,E234)</f>
        <v>547.20855235331487</v>
      </c>
      <c r="L234" s="2">
        <f>TREND(Calibration!$A$2:$A$4,Calibration!$D$2:$D$4,G234)</f>
        <v>649.73364190689426</v>
      </c>
    </row>
    <row r="235" spans="1:12" x14ac:dyDescent="0.25">
      <c r="A235">
        <v>1162772</v>
      </c>
      <c r="B235">
        <v>15.135999679999999</v>
      </c>
      <c r="C235">
        <v>0.30978999000000002</v>
      </c>
      <c r="D235">
        <v>34.479999540000001</v>
      </c>
      <c r="E235">
        <v>0.26433000000000001</v>
      </c>
      <c r="F235">
        <v>37.749000549999998</v>
      </c>
      <c r="G235">
        <v>0.9073</v>
      </c>
      <c r="H235">
        <v>32.438999180000003</v>
      </c>
      <c r="J235" s="2">
        <f>TREND(Calibration!$A$2:$A$4,Calibration!$B$2:$B$4,C235)</f>
        <v>346.30209015594983</v>
      </c>
      <c r="K235" s="2">
        <f>TREND(Calibration!$A$2:$A$4,Calibration!$C$2:$C$4,E235)</f>
        <v>547.20855235331487</v>
      </c>
      <c r="L235" s="2">
        <f>TREND(Calibration!$A$2:$A$4,Calibration!$D$2:$D$4,G235)</f>
        <v>655.89921922260305</v>
      </c>
    </row>
    <row r="236" spans="1:12" x14ac:dyDescent="0.25">
      <c r="A236">
        <v>1167790</v>
      </c>
      <c r="B236">
        <v>15.119999890000001</v>
      </c>
      <c r="C236">
        <v>0.30983999000000001</v>
      </c>
      <c r="D236">
        <v>34.501998899999997</v>
      </c>
      <c r="E236">
        <v>0.26433000000000001</v>
      </c>
      <c r="F236">
        <v>37.784000399999996</v>
      </c>
      <c r="G236">
        <v>0.90780002000000004</v>
      </c>
      <c r="H236">
        <v>32.365001679999999</v>
      </c>
      <c r="J236" s="2">
        <f>TREND(Calibration!$A$2:$A$4,Calibration!$B$2:$B$4,C236)</f>
        <v>346.52321539001673</v>
      </c>
      <c r="K236" s="2">
        <f>TREND(Calibration!$A$2:$A$4,Calibration!$C$2:$C$4,E236)</f>
        <v>547.20855235331487</v>
      </c>
      <c r="L236" s="2">
        <f>TREND(Calibration!$A$2:$A$4,Calibration!$D$2:$D$4,G236)</f>
        <v>656.25357610562185</v>
      </c>
    </row>
    <row r="237" spans="1:12" x14ac:dyDescent="0.25">
      <c r="A237">
        <v>1172795</v>
      </c>
      <c r="B237">
        <v>15.14299965</v>
      </c>
      <c r="C237">
        <v>0.30952001000000001</v>
      </c>
      <c r="D237">
        <v>34.536998750000002</v>
      </c>
      <c r="E237">
        <v>0.26438001</v>
      </c>
      <c r="F237">
        <v>37.780998230000002</v>
      </c>
      <c r="G237">
        <v>0.91100000999999997</v>
      </c>
      <c r="H237">
        <v>32.352001190000003</v>
      </c>
      <c r="J237" s="2">
        <f>TREND(Calibration!$A$2:$A$4,Calibration!$B$2:$B$4,C237)</f>
        <v>345.10810234208225</v>
      </c>
      <c r="K237" s="2">
        <f>TREND(Calibration!$A$2:$A$4,Calibration!$C$2:$C$4,E237)</f>
        <v>547.59896159686718</v>
      </c>
      <c r="L237" s="2">
        <f>TREND(Calibration!$A$2:$A$4,Calibration!$D$2:$D$4,G237)</f>
        <v>658.52136235835394</v>
      </c>
    </row>
    <row r="238" spans="1:12" x14ac:dyDescent="0.25">
      <c r="A238">
        <v>1177772</v>
      </c>
      <c r="B238">
        <v>15.10999966</v>
      </c>
      <c r="C238">
        <v>0.30816999</v>
      </c>
      <c r="D238">
        <v>34.501998899999997</v>
      </c>
      <c r="E238">
        <v>0.26433000000000001</v>
      </c>
      <c r="F238">
        <v>37.736000060000002</v>
      </c>
      <c r="G238">
        <v>0.91100000999999997</v>
      </c>
      <c r="H238">
        <v>32.354999540000001</v>
      </c>
      <c r="J238" s="2">
        <f>TREND(Calibration!$A$2:$A$4,Calibration!$B$2:$B$4,C238)</f>
        <v>339.13763257218307</v>
      </c>
      <c r="K238" s="2">
        <f>TREND(Calibration!$A$2:$A$4,Calibration!$C$2:$C$4,E238)</f>
        <v>547.20855235331487</v>
      </c>
      <c r="L238" s="2">
        <f>TREND(Calibration!$A$2:$A$4,Calibration!$D$2:$D$4,G238)</f>
        <v>658.52136235835394</v>
      </c>
    </row>
    <row r="239" spans="1:12" x14ac:dyDescent="0.25">
      <c r="A239">
        <v>1182772</v>
      </c>
      <c r="B239">
        <v>15.130000109999999</v>
      </c>
      <c r="C239">
        <v>0.30724998999999997</v>
      </c>
      <c r="D239">
        <v>34.466999049999998</v>
      </c>
      <c r="E239">
        <v>0.26471001</v>
      </c>
      <c r="F239">
        <v>37.762001040000001</v>
      </c>
      <c r="G239">
        <v>0.90890002000000003</v>
      </c>
      <c r="H239">
        <v>32.335998539999999</v>
      </c>
      <c r="J239" s="2">
        <f>TREND(Calibration!$A$2:$A$4,Calibration!$B$2:$B$4,C239)</f>
        <v>335.0689282653525</v>
      </c>
      <c r="K239" s="2">
        <f>TREND(Calibration!$A$2:$A$4,Calibration!$C$2:$C$4,E239)</f>
        <v>550.17514736715998</v>
      </c>
      <c r="L239" s="2">
        <f>TREND(Calibration!$A$2:$A$4,Calibration!$D$2:$D$4,G239)</f>
        <v>657.0331300661046</v>
      </c>
    </row>
    <row r="240" spans="1:12" x14ac:dyDescent="0.25">
      <c r="A240">
        <v>1187847</v>
      </c>
      <c r="B240">
        <v>15.14599991</v>
      </c>
      <c r="C240">
        <v>0.30508000000000002</v>
      </c>
      <c r="D240">
        <v>34.457000729999997</v>
      </c>
      <c r="E240">
        <v>0.26464999</v>
      </c>
      <c r="F240">
        <v>37.768001560000002</v>
      </c>
      <c r="G240">
        <v>0.91750001999999997</v>
      </c>
      <c r="H240">
        <v>32.429000850000001</v>
      </c>
      <c r="J240" s="2">
        <f>TREND(Calibration!$A$2:$A$4,Calibration!$B$2:$B$4,C240)</f>
        <v>325.4721373318971</v>
      </c>
      <c r="K240" s="2">
        <f>TREND(Calibration!$A$2:$A$4,Calibration!$C$2:$C$4,E240)</f>
        <v>549.70659382190865</v>
      </c>
      <c r="L240" s="2">
        <f>TREND(Calibration!$A$2:$A$4,Calibration!$D$2:$D$4,G240)</f>
        <v>663.12782466624299</v>
      </c>
    </row>
    <row r="241" spans="1:12" x14ac:dyDescent="0.25">
      <c r="A241">
        <v>1192828</v>
      </c>
      <c r="B241">
        <v>15.16899967</v>
      </c>
      <c r="C241">
        <v>0.30599999</v>
      </c>
      <c r="D241">
        <v>34.488998410000001</v>
      </c>
      <c r="E241">
        <v>0.26438001</v>
      </c>
      <c r="F241">
        <v>37.799999239999998</v>
      </c>
      <c r="G241">
        <v>0.91750001999999997</v>
      </c>
      <c r="H241">
        <v>32.42599869</v>
      </c>
      <c r="J241" s="2">
        <f>TREND(Calibration!$A$2:$A$4,Calibration!$B$2:$B$4,C241)</f>
        <v>329.54079741368082</v>
      </c>
      <c r="K241" s="2">
        <f>TREND(Calibration!$A$2:$A$4,Calibration!$C$2:$C$4,E241)</f>
        <v>547.59896159686718</v>
      </c>
      <c r="L241" s="2">
        <f>TREND(Calibration!$A$2:$A$4,Calibration!$D$2:$D$4,G241)</f>
        <v>663.12782466624299</v>
      </c>
    </row>
    <row r="242" spans="1:12" x14ac:dyDescent="0.25">
      <c r="A242">
        <v>1197772</v>
      </c>
      <c r="B242">
        <v>15.161999700000001</v>
      </c>
      <c r="C242">
        <v>0.31395000000000001</v>
      </c>
      <c r="D242">
        <v>34.486000060000002</v>
      </c>
      <c r="E242">
        <v>0.26438001</v>
      </c>
      <c r="F242">
        <v>37.784000399999996</v>
      </c>
      <c r="G242">
        <v>0.92559999000000004</v>
      </c>
      <c r="H242">
        <v>32.448001859999998</v>
      </c>
      <c r="J242" s="2">
        <f>TREND(Calibration!$A$2:$A$4,Calibration!$B$2:$B$4,C242)</f>
        <v>364.69975385536054</v>
      </c>
      <c r="K242" s="2">
        <f>TREND(Calibration!$A$2:$A$4,Calibration!$C$2:$C$4,E242)</f>
        <v>547.59896159686718</v>
      </c>
      <c r="L242" s="2">
        <f>TREND(Calibration!$A$2:$A$4,Calibration!$D$2:$D$4,G242)</f>
        <v>668.86815529650846</v>
      </c>
    </row>
    <row r="243" spans="1:12" x14ac:dyDescent="0.25">
      <c r="A243">
        <v>1202782</v>
      </c>
      <c r="B243">
        <v>15.10400009</v>
      </c>
      <c r="C243">
        <v>0.30983999000000001</v>
      </c>
      <c r="D243">
        <v>34.495998380000003</v>
      </c>
      <c r="E243">
        <v>0.26368001000000002</v>
      </c>
      <c r="F243">
        <v>37.751998899999997</v>
      </c>
      <c r="G243">
        <v>0.91210002000000001</v>
      </c>
      <c r="H243">
        <v>32.396999360000002</v>
      </c>
      <c r="J243" s="2">
        <f>TREND(Calibration!$A$2:$A$4,Calibration!$B$2:$B$4,C243)</f>
        <v>346.52321539001673</v>
      </c>
      <c r="K243" s="2">
        <f>TREND(Calibration!$A$2:$A$4,Calibration!$C$2:$C$4,E243)</f>
        <v>542.13432511442875</v>
      </c>
      <c r="L243" s="2">
        <f>TREND(Calibration!$A$2:$A$4,Calibration!$D$2:$D$4,G243)</f>
        <v>659.30092340569104</v>
      </c>
    </row>
    <row r="244" spans="1:12" x14ac:dyDescent="0.25">
      <c r="A244">
        <v>1207783</v>
      </c>
      <c r="B244">
        <v>15.126000400000001</v>
      </c>
      <c r="C244">
        <v>0.31145999000000002</v>
      </c>
      <c r="D244">
        <v>34.495998380000003</v>
      </c>
      <c r="E244">
        <v>0.26372999000000003</v>
      </c>
      <c r="F244">
        <v>37.76499939</v>
      </c>
      <c r="G244">
        <v>0.91970003</v>
      </c>
      <c r="H244">
        <v>32.352001190000003</v>
      </c>
      <c r="J244" s="2">
        <f>TREND(Calibration!$A$2:$A$4,Calibration!$B$2:$B$4,C244)</f>
        <v>353.68767297378349</v>
      </c>
      <c r="K244" s="2">
        <f>TREND(Calibration!$A$2:$A$4,Calibration!$C$2:$C$4,E244)</f>
        <v>542.52450015927502</v>
      </c>
      <c r="L244" s="2">
        <f>TREND(Calibration!$A$2:$A$4,Calibration!$D$2:$D$4,G244)</f>
        <v>664.68693967406284</v>
      </c>
    </row>
    <row r="245" spans="1:12" x14ac:dyDescent="0.25">
      <c r="A245">
        <v>1212790</v>
      </c>
      <c r="B245">
        <v>15.130000109999999</v>
      </c>
      <c r="C245">
        <v>0.31075998999999999</v>
      </c>
      <c r="D245">
        <v>34.4640007</v>
      </c>
      <c r="E245">
        <v>0.26394999000000002</v>
      </c>
      <c r="F245">
        <v>37.821998600000001</v>
      </c>
      <c r="G245">
        <v>0.9375</v>
      </c>
      <c r="H245">
        <v>32.405998230000002</v>
      </c>
      <c r="J245" s="2">
        <f>TREND(Calibration!$A$2:$A$4,Calibration!$B$2:$B$4,C245)</f>
        <v>350.59191969684707</v>
      </c>
      <c r="K245" s="2">
        <f>TREND(Calibration!$A$2:$A$4,Calibration!$C$2:$C$4,E245)</f>
        <v>544.24195733946976</v>
      </c>
      <c r="L245" s="2">
        <f>TREND(Calibration!$A$2:$A$4,Calibration!$D$2:$D$4,G245)</f>
        <v>677.30151886494946</v>
      </c>
    </row>
    <row r="246" spans="1:12" x14ac:dyDescent="0.25">
      <c r="A246">
        <v>1217788</v>
      </c>
      <c r="B246">
        <v>15.083999629999999</v>
      </c>
      <c r="C246">
        <v>0.30498001000000002</v>
      </c>
      <c r="D246">
        <v>34.4640007</v>
      </c>
      <c r="E246">
        <v>0.26405999000000002</v>
      </c>
      <c r="F246">
        <v>37.799999239999998</v>
      </c>
      <c r="G246">
        <v>0.93589997000000003</v>
      </c>
      <c r="H246">
        <v>32.377998349999999</v>
      </c>
      <c r="J246" s="2">
        <f>TREND(Calibration!$A$2:$A$4,Calibration!$B$2:$B$4,C246)</f>
        <v>325.02993108881037</v>
      </c>
      <c r="K246" s="2">
        <f>TREND(Calibration!$A$2:$A$4,Calibration!$C$2:$C$4,E246)</f>
        <v>545.10068592956736</v>
      </c>
      <c r="L246" s="2">
        <f>TREND(Calibration!$A$2:$A$4,Calibration!$D$2:$D$4,G246)</f>
        <v>676.16760093459368</v>
      </c>
    </row>
    <row r="247" spans="1:12" x14ac:dyDescent="0.25">
      <c r="A247">
        <v>1222772</v>
      </c>
      <c r="B247">
        <v>15.0909996</v>
      </c>
      <c r="C247">
        <v>0.30897998999999998</v>
      </c>
      <c r="D247">
        <v>34.495998380000003</v>
      </c>
      <c r="E247">
        <v>0.26400000000000001</v>
      </c>
      <c r="F247">
        <v>37.784000399999996</v>
      </c>
      <c r="G247">
        <v>0.92989999000000001</v>
      </c>
      <c r="H247">
        <v>32.348999020000001</v>
      </c>
      <c r="J247" s="2">
        <f>TREND(Calibration!$A$2:$A$4,Calibration!$B$2:$B$4,C247)</f>
        <v>342.71986136406645</v>
      </c>
      <c r="K247" s="2">
        <f>TREND(Calibration!$A$2:$A$4,Calibration!$C$2:$C$4,E247)</f>
        <v>544.63236658302253</v>
      </c>
      <c r="L247" s="2">
        <f>TREND(Calibration!$A$2:$A$4,Calibration!$D$2:$D$4,G247)</f>
        <v>671.91550259657765</v>
      </c>
    </row>
    <row r="248" spans="1:12" x14ac:dyDescent="0.25">
      <c r="A248">
        <v>1227783</v>
      </c>
      <c r="B248">
        <v>15.04800034</v>
      </c>
      <c r="C248">
        <v>0.29475999000000003</v>
      </c>
      <c r="D248">
        <v>34.499000549999998</v>
      </c>
      <c r="E248">
        <v>0.26438001</v>
      </c>
      <c r="F248">
        <v>37.729999540000001</v>
      </c>
      <c r="G248">
        <v>0.91159999000000003</v>
      </c>
      <c r="H248">
        <v>32.412998199999997</v>
      </c>
      <c r="J248" s="2">
        <f>TREND(Calibration!$A$2:$A$4,Calibration!$B$2:$B$4,C248)</f>
        <v>279.83184479544775</v>
      </c>
      <c r="K248" s="2">
        <f>TREND(Calibration!$A$2:$A$4,Calibration!$C$2:$C$4,E248)</f>
        <v>547.59896159686718</v>
      </c>
      <c r="L248" s="2">
        <f>TREND(Calibration!$A$2:$A$4,Calibration!$D$2:$D$4,G248)</f>
        <v>658.94655943581802</v>
      </c>
    </row>
    <row r="249" spans="1:12" x14ac:dyDescent="0.25">
      <c r="A249">
        <v>1232772</v>
      </c>
      <c r="B249">
        <v>15.067999840000001</v>
      </c>
      <c r="C249">
        <v>0.30698001000000003</v>
      </c>
      <c r="D249">
        <v>34.493000029999997</v>
      </c>
      <c r="E249">
        <v>0.26464999</v>
      </c>
      <c r="F249">
        <v>37.799999239999998</v>
      </c>
      <c r="G249">
        <v>0.93210000000000004</v>
      </c>
      <c r="H249">
        <v>32.442001339999997</v>
      </c>
      <c r="J249" s="2">
        <f>TREND(Calibration!$A$2:$A$4,Calibration!$B$2:$B$4,C249)</f>
        <v>333.87494045148514</v>
      </c>
      <c r="K249" s="2">
        <f>TREND(Calibration!$A$2:$A$4,Calibration!$C$2:$C$4,E249)</f>
        <v>549.70659382190865</v>
      </c>
      <c r="L249" s="2">
        <f>TREND(Calibration!$A$2:$A$4,Calibration!$D$2:$D$4,G249)</f>
        <v>673.47461760439739</v>
      </c>
    </row>
    <row r="250" spans="1:12" x14ac:dyDescent="0.25">
      <c r="A250">
        <v>1237772</v>
      </c>
      <c r="B250">
        <v>15.06499958</v>
      </c>
      <c r="C250">
        <v>0.30724998999999997</v>
      </c>
      <c r="D250">
        <v>34.493000029999997</v>
      </c>
      <c r="E250">
        <v>0.26464999</v>
      </c>
      <c r="F250">
        <v>37.792999270000003</v>
      </c>
      <c r="G250">
        <v>0.93320000000000003</v>
      </c>
      <c r="H250">
        <v>32.381000520000001</v>
      </c>
      <c r="J250" s="2">
        <f>TREND(Calibration!$A$2:$A$4,Calibration!$B$2:$B$4,C250)</f>
        <v>335.0689282653525</v>
      </c>
      <c r="K250" s="2">
        <f>TREND(Calibration!$A$2:$A$4,Calibration!$C$2:$C$4,E250)</f>
        <v>549.70659382190865</v>
      </c>
      <c r="L250" s="2">
        <f>TREND(Calibration!$A$2:$A$4,Calibration!$D$2:$D$4,G250)</f>
        <v>674.25417156488027</v>
      </c>
    </row>
    <row r="251" spans="1:12" x14ac:dyDescent="0.25">
      <c r="A251">
        <v>1242806</v>
      </c>
      <c r="B251">
        <v>14.99699974</v>
      </c>
      <c r="C251">
        <v>0.30983999000000001</v>
      </c>
      <c r="D251">
        <v>34.477001190000003</v>
      </c>
      <c r="E251">
        <v>0.26471001</v>
      </c>
      <c r="F251">
        <v>37.796001429999997</v>
      </c>
      <c r="G251">
        <v>0.93430000999999996</v>
      </c>
      <c r="H251">
        <v>32.370998380000003</v>
      </c>
      <c r="J251" s="2">
        <f>TREND(Calibration!$A$2:$A$4,Calibration!$B$2:$B$4,C251)</f>
        <v>346.52321539001673</v>
      </c>
      <c r="K251" s="2">
        <f>TREND(Calibration!$A$2:$A$4,Calibration!$C$2:$C$4,E251)</f>
        <v>550.17514736715998</v>
      </c>
      <c r="L251" s="2">
        <f>TREND(Calibration!$A$2:$A$4,Calibration!$D$2:$D$4,G251)</f>
        <v>675.03373261221725</v>
      </c>
    </row>
    <row r="252" spans="1:12" x14ac:dyDescent="0.25">
      <c r="A252">
        <v>1247902</v>
      </c>
      <c r="B252">
        <v>14.98700047</v>
      </c>
      <c r="C252">
        <v>0.31016999000000001</v>
      </c>
      <c r="D252">
        <v>34.52099991</v>
      </c>
      <c r="E252">
        <v>0.26535001000000003</v>
      </c>
      <c r="F252">
        <v>37.773998259999999</v>
      </c>
      <c r="G252">
        <v>0.92989999000000001</v>
      </c>
      <c r="H252">
        <v>32.370998380000003</v>
      </c>
      <c r="J252" s="2">
        <f>TREND(Calibration!$A$2:$A$4,Calibration!$B$2:$B$4,C252)</f>
        <v>347.98264193485807</v>
      </c>
      <c r="K252" s="2">
        <f>TREND(Calibration!$A$2:$A$4,Calibration!$C$2:$C$4,E252)</f>
        <v>555.17138643681869</v>
      </c>
      <c r="L252" s="2">
        <f>TREND(Calibration!$A$2:$A$4,Calibration!$D$2:$D$4,G252)</f>
        <v>671.91550259657765</v>
      </c>
    </row>
    <row r="253" spans="1:12" x14ac:dyDescent="0.25">
      <c r="A253">
        <v>1252772</v>
      </c>
      <c r="B253">
        <v>14.989999770000001</v>
      </c>
      <c r="C253">
        <v>0.31108001000000002</v>
      </c>
      <c r="D253">
        <v>34.493000029999997</v>
      </c>
      <c r="E253">
        <v>0.26530000999999998</v>
      </c>
      <c r="F253">
        <v>37.786998750000002</v>
      </c>
      <c r="G253">
        <v>0.92559999000000004</v>
      </c>
      <c r="H253">
        <v>32.335998539999999</v>
      </c>
      <c r="J253" s="2">
        <f>TREND(Calibration!$A$2:$A$4,Calibration!$B$2:$B$4,C253)</f>
        <v>352.00720964496873</v>
      </c>
      <c r="K253" s="2">
        <f>TREND(Calibration!$A$2:$A$4,Calibration!$C$2:$C$4,E253)</f>
        <v>554.78105525950127</v>
      </c>
      <c r="L253" s="2">
        <f>TREND(Calibration!$A$2:$A$4,Calibration!$D$2:$D$4,G253)</f>
        <v>668.86815529650846</v>
      </c>
    </row>
    <row r="254" spans="1:12" x14ac:dyDescent="0.25">
      <c r="A254">
        <v>1257782</v>
      </c>
      <c r="B254">
        <v>14.94799995</v>
      </c>
      <c r="C254">
        <v>0.31226999</v>
      </c>
      <c r="D254">
        <v>34.459999080000003</v>
      </c>
      <c r="E254">
        <v>0.26491999999999999</v>
      </c>
      <c r="F254">
        <v>37.733001710000003</v>
      </c>
      <c r="G254">
        <v>0.92889999999999995</v>
      </c>
      <c r="H254">
        <v>32.451000209999997</v>
      </c>
      <c r="J254" s="2">
        <f>TREND(Calibration!$A$2:$A$4,Calibration!$B$2:$B$4,C254)</f>
        <v>357.26990176566665</v>
      </c>
      <c r="K254" s="2">
        <f>TREND(Calibration!$A$2:$A$4,Calibration!$C$2:$C$4,E254)</f>
        <v>551.81446024565616</v>
      </c>
      <c r="L254" s="2">
        <f>TREND(Calibration!$A$2:$A$4,Calibration!$D$2:$D$4,G254)</f>
        <v>671.20682426481096</v>
      </c>
    </row>
    <row r="255" spans="1:12" x14ac:dyDescent="0.25">
      <c r="A255">
        <v>1262773</v>
      </c>
      <c r="B255">
        <v>14.97999954</v>
      </c>
      <c r="C255">
        <v>0.31264999999999998</v>
      </c>
      <c r="D255">
        <v>34.472999569999999</v>
      </c>
      <c r="E255">
        <v>0.26464999</v>
      </c>
      <c r="F255">
        <v>37.796001429999997</v>
      </c>
      <c r="G255">
        <v>0.93269997999999998</v>
      </c>
      <c r="H255">
        <v>32.45500183</v>
      </c>
      <c r="J255" s="2">
        <f>TREND(Calibration!$A$2:$A$4,Calibration!$B$2:$B$4,C255)</f>
        <v>358.95049776962173</v>
      </c>
      <c r="K255" s="2">
        <f>TREND(Calibration!$A$2:$A$4,Calibration!$C$2:$C$4,E255)</f>
        <v>549.70659382190865</v>
      </c>
      <c r="L255" s="2">
        <f>TREND(Calibration!$A$2:$A$4,Calibration!$D$2:$D$4,G255)</f>
        <v>673.89981468186147</v>
      </c>
    </row>
    <row r="256" spans="1:12" x14ac:dyDescent="0.25">
      <c r="A256">
        <v>1267782</v>
      </c>
      <c r="B256">
        <v>14.97399998</v>
      </c>
      <c r="C256">
        <v>0.31373000000000001</v>
      </c>
      <c r="D256">
        <v>34.4640007</v>
      </c>
      <c r="E256">
        <v>0.26480999999999999</v>
      </c>
      <c r="F256">
        <v>37.745998380000003</v>
      </c>
      <c r="G256">
        <v>0.92019998999999997</v>
      </c>
      <c r="H256">
        <v>32.473999020000001</v>
      </c>
      <c r="J256" s="2">
        <f>TREND(Calibration!$A$2:$A$4,Calibration!$B$2:$B$4,C256)</f>
        <v>363.72680282546617</v>
      </c>
      <c r="K256" s="2">
        <f>TREND(Calibration!$A$2:$A$4,Calibration!$C$2:$C$4,E256)</f>
        <v>550.95573165555857</v>
      </c>
      <c r="L256" s="2">
        <f>TREND(Calibration!$A$2:$A$4,Calibration!$D$2:$D$4,G256)</f>
        <v>665.0412540359564</v>
      </c>
    </row>
    <row r="257" spans="1:12" x14ac:dyDescent="0.25">
      <c r="A257">
        <v>1272773</v>
      </c>
      <c r="B257">
        <v>15.02900028</v>
      </c>
      <c r="C257">
        <v>0.31145999000000002</v>
      </c>
      <c r="D257">
        <v>34.459999080000003</v>
      </c>
      <c r="E257">
        <v>0.26460001</v>
      </c>
      <c r="F257">
        <v>37.819000240000001</v>
      </c>
      <c r="G257">
        <v>0.93430000999999996</v>
      </c>
      <c r="H257">
        <v>32.402999880000003</v>
      </c>
      <c r="J257" s="2">
        <f>TREND(Calibration!$A$2:$A$4,Calibration!$B$2:$B$4,C257)</f>
        <v>353.68767297378349</v>
      </c>
      <c r="K257" s="2">
        <f>TREND(Calibration!$A$2:$A$4,Calibration!$C$2:$C$4,E257)</f>
        <v>549.31641877706238</v>
      </c>
      <c r="L257" s="2">
        <f>TREND(Calibration!$A$2:$A$4,Calibration!$D$2:$D$4,G257)</f>
        <v>675.03373261221725</v>
      </c>
    </row>
    <row r="258" spans="1:12" x14ac:dyDescent="0.25">
      <c r="A258">
        <v>1277772</v>
      </c>
      <c r="B258">
        <v>15.01599979</v>
      </c>
      <c r="C258">
        <v>0.31486999999999998</v>
      </c>
      <c r="D258">
        <v>34.495998380000003</v>
      </c>
      <c r="E258">
        <v>0.26480999999999999</v>
      </c>
      <c r="F258">
        <v>37.755001069999999</v>
      </c>
      <c r="G258">
        <v>0.92619996999999998</v>
      </c>
      <c r="H258">
        <v>32.377998349999999</v>
      </c>
      <c r="J258" s="2">
        <f>TREND(Calibration!$A$2:$A$4,Calibration!$B$2:$B$4,C258)</f>
        <v>368.76845816219088</v>
      </c>
      <c r="K258" s="2">
        <f>TREND(Calibration!$A$2:$A$4,Calibration!$C$2:$C$4,E258)</f>
        <v>550.95573165555857</v>
      </c>
      <c r="L258" s="2">
        <f>TREND(Calibration!$A$2:$A$4,Calibration!$D$2:$D$4,G258)</f>
        <v>669.29335237397243</v>
      </c>
    </row>
    <row r="259" spans="1:12" x14ac:dyDescent="0.25">
      <c r="A259">
        <v>1282772</v>
      </c>
      <c r="B259">
        <v>15.019000050000001</v>
      </c>
      <c r="C259">
        <v>0.31325001000000002</v>
      </c>
      <c r="D259">
        <v>34.457000729999997</v>
      </c>
      <c r="E259">
        <v>0.26453999</v>
      </c>
      <c r="F259">
        <v>37.738998410000001</v>
      </c>
      <c r="G259">
        <v>0.92669999999999997</v>
      </c>
      <c r="H259">
        <v>32.377998349999999</v>
      </c>
      <c r="J259" s="2">
        <f>TREND(Calibration!$A$2:$A$4,Calibration!$B$2:$B$4,C259)</f>
        <v>361.6040448034712</v>
      </c>
      <c r="K259" s="2">
        <f>TREND(Calibration!$A$2:$A$4,Calibration!$C$2:$C$4,E259)</f>
        <v>548.84786523181106</v>
      </c>
      <c r="L259" s="2">
        <f>TREND(Calibration!$A$2:$A$4,Calibration!$D$2:$D$4,G259)</f>
        <v>669.64771634384545</v>
      </c>
    </row>
    <row r="260" spans="1:12" x14ac:dyDescent="0.25">
      <c r="A260">
        <v>1287772</v>
      </c>
      <c r="B260">
        <v>15.02600002</v>
      </c>
      <c r="C260">
        <v>0.31389001</v>
      </c>
      <c r="D260">
        <v>34.477001190000003</v>
      </c>
      <c r="E260">
        <v>0.26460001</v>
      </c>
      <c r="F260">
        <v>37.757999419999997</v>
      </c>
      <c r="G260">
        <v>0.92180002000000005</v>
      </c>
      <c r="H260">
        <v>32.394001009999997</v>
      </c>
      <c r="J260" s="2">
        <f>TREND(Calibration!$A$2:$A$4,Calibration!$B$2:$B$4,C260)</f>
        <v>364.43444779952711</v>
      </c>
      <c r="K260" s="2">
        <f>TREND(Calibration!$A$2:$A$4,Calibration!$C$2:$C$4,E260)</f>
        <v>549.31641877706238</v>
      </c>
      <c r="L260" s="2">
        <f>TREND(Calibration!$A$2:$A$4,Calibration!$D$2:$D$4,G260)</f>
        <v>666.17517196631218</v>
      </c>
    </row>
    <row r="261" spans="1:12" x14ac:dyDescent="0.25">
      <c r="A261">
        <v>1292772</v>
      </c>
      <c r="B261">
        <v>15.00300026</v>
      </c>
      <c r="C261">
        <v>0.30789</v>
      </c>
      <c r="D261">
        <v>34.478000639999998</v>
      </c>
      <c r="E261">
        <v>0.26427001</v>
      </c>
      <c r="F261">
        <v>37.73500061</v>
      </c>
      <c r="G261">
        <v>0.92619996999999998</v>
      </c>
      <c r="H261">
        <v>32.391998289999997</v>
      </c>
      <c r="J261" s="2">
        <f>TREND(Calibration!$A$2:$A$4,Calibration!$B$2:$B$4,C261)</f>
        <v>337.89937548645548</v>
      </c>
      <c r="K261" s="2">
        <f>TREND(Calibration!$A$2:$A$4,Calibration!$C$2:$C$4,E261)</f>
        <v>546.74023300677004</v>
      </c>
      <c r="L261" s="2">
        <f>TREND(Calibration!$A$2:$A$4,Calibration!$D$2:$D$4,G261)</f>
        <v>669.29335237397243</v>
      </c>
    </row>
    <row r="262" spans="1:12" x14ac:dyDescent="0.25">
      <c r="A262">
        <v>1297793</v>
      </c>
      <c r="B262">
        <v>15.038999560000001</v>
      </c>
      <c r="C262">
        <v>0.31141001000000001</v>
      </c>
      <c r="D262">
        <v>34.465000150000002</v>
      </c>
      <c r="E262">
        <v>0.26464999</v>
      </c>
      <c r="F262">
        <v>37.807998660000003</v>
      </c>
      <c r="G262">
        <v>0.93540000999999995</v>
      </c>
      <c r="H262">
        <v>32.366001130000001</v>
      </c>
      <c r="J262" s="2">
        <f>TREND(Calibration!$A$2:$A$4,Calibration!$B$2:$B$4,C262)</f>
        <v>353.46663618981006</v>
      </c>
      <c r="K262" s="2">
        <f>TREND(Calibration!$A$2:$A$4,Calibration!$C$2:$C$4,E262)</f>
        <v>549.70659382190865</v>
      </c>
      <c r="L262" s="2">
        <f>TREND(Calibration!$A$2:$A$4,Calibration!$D$2:$D$4,G262)</f>
        <v>675.81328657270001</v>
      </c>
    </row>
    <row r="263" spans="1:12" x14ac:dyDescent="0.25">
      <c r="A263">
        <v>1302772</v>
      </c>
      <c r="B263">
        <v>14.99699974</v>
      </c>
      <c r="C263">
        <v>0.30914000000000003</v>
      </c>
      <c r="D263">
        <v>34.477001190000003</v>
      </c>
      <c r="E263">
        <v>0.26567998999999998</v>
      </c>
      <c r="F263">
        <v>37.745998380000003</v>
      </c>
      <c r="G263">
        <v>0.92290002000000004</v>
      </c>
      <c r="H263">
        <v>32.394001009999997</v>
      </c>
      <c r="J263" s="2">
        <f>TREND(Calibration!$A$2:$A$4,Calibration!$B$2:$B$4,C263)</f>
        <v>343.42750633812739</v>
      </c>
      <c r="K263" s="2">
        <f>TREND(Calibration!$A$2:$A$4,Calibration!$C$2:$C$4,E263)</f>
        <v>557.74741607463989</v>
      </c>
      <c r="L263" s="2">
        <f>TREND(Calibration!$A$2:$A$4,Calibration!$D$2:$D$4,G263)</f>
        <v>666.95472592679505</v>
      </c>
    </row>
    <row r="264" spans="1:12" x14ac:dyDescent="0.25">
      <c r="A264">
        <v>1307772</v>
      </c>
      <c r="B264">
        <v>14.97399998</v>
      </c>
      <c r="C264">
        <v>0.30972999000000001</v>
      </c>
      <c r="D264">
        <v>34.493000029999997</v>
      </c>
      <c r="E264">
        <v>0.26633000000000001</v>
      </c>
      <c r="F264">
        <v>37.77099991</v>
      </c>
      <c r="G264">
        <v>0.92400002000000003</v>
      </c>
      <c r="H264">
        <v>32.341999049999998</v>
      </c>
      <c r="J264" s="2">
        <f>TREND(Calibration!$A$2:$A$4,Calibration!$B$2:$B$4,C264)</f>
        <v>346.03673987506954</v>
      </c>
      <c r="K264" s="2">
        <f>TREND(Calibration!$A$2:$A$4,Calibration!$C$2:$C$4,E264)</f>
        <v>562.82179944599716</v>
      </c>
      <c r="L264" s="2">
        <f>TREND(Calibration!$A$2:$A$4,Calibration!$D$2:$D$4,G264)</f>
        <v>667.73427988727781</v>
      </c>
    </row>
    <row r="265" spans="1:12" x14ac:dyDescent="0.25">
      <c r="A265">
        <v>1312772</v>
      </c>
      <c r="B265">
        <v>14.940999980000001</v>
      </c>
      <c r="C265">
        <v>0.30849000999999998</v>
      </c>
      <c r="D265">
        <v>34.47000122</v>
      </c>
      <c r="E265">
        <v>0.26557001000000002</v>
      </c>
      <c r="F265">
        <v>37.757999419999997</v>
      </c>
      <c r="G265">
        <v>0.92830002</v>
      </c>
      <c r="H265">
        <v>32.387001040000001</v>
      </c>
      <c r="J265" s="2">
        <f>TREND(Calibration!$A$2:$A$4,Calibration!$B$2:$B$4,C265)</f>
        <v>340.55292252030472</v>
      </c>
      <c r="K265" s="2">
        <f>TREND(Calibration!$A$2:$A$4,Calibration!$C$2:$C$4,E265)</f>
        <v>556.88884361701344</v>
      </c>
      <c r="L265" s="2">
        <f>TREND(Calibration!$A$2:$A$4,Calibration!$D$2:$D$4,G265)</f>
        <v>670.781627187347</v>
      </c>
    </row>
    <row r="266" spans="1:12" x14ac:dyDescent="0.25">
      <c r="A266">
        <v>1317792</v>
      </c>
      <c r="B266">
        <v>14.95400047</v>
      </c>
      <c r="C266">
        <v>0.31016999000000001</v>
      </c>
      <c r="D266">
        <v>34.472999569999999</v>
      </c>
      <c r="E266">
        <v>0.26453999</v>
      </c>
      <c r="F266">
        <v>37.799999239999998</v>
      </c>
      <c r="G266">
        <v>0.94289999999999996</v>
      </c>
      <c r="H266">
        <v>32.42599869</v>
      </c>
      <c r="J266" s="2">
        <f>TREND(Calibration!$A$2:$A$4,Calibration!$B$2:$B$4,C266)</f>
        <v>347.98264193485807</v>
      </c>
      <c r="K266" s="2">
        <f>TREND(Calibration!$A$2:$A$4,Calibration!$C$2:$C$4,E266)</f>
        <v>548.84786523181106</v>
      </c>
      <c r="L266" s="2">
        <f>TREND(Calibration!$A$2:$A$4,Calibration!$D$2:$D$4,G266)</f>
        <v>681.12842012550141</v>
      </c>
    </row>
    <row r="267" spans="1:12" x14ac:dyDescent="0.25">
      <c r="A267">
        <v>1322783</v>
      </c>
      <c r="B267">
        <v>14.94799995</v>
      </c>
      <c r="C267">
        <v>0.31032999999999999</v>
      </c>
      <c r="D267">
        <v>34.451000209999997</v>
      </c>
      <c r="E267">
        <v>0.26460001</v>
      </c>
      <c r="F267">
        <v>37.773998259999999</v>
      </c>
      <c r="G267">
        <v>0.93540000999999995</v>
      </c>
      <c r="H267">
        <v>32.435001370000002</v>
      </c>
      <c r="J267" s="2">
        <f>TREND(Calibration!$A$2:$A$4,Calibration!$B$2:$B$4,C267)</f>
        <v>348.69028690891878</v>
      </c>
      <c r="K267" s="2">
        <f>TREND(Calibration!$A$2:$A$4,Calibration!$C$2:$C$4,E267)</f>
        <v>549.31641877706238</v>
      </c>
      <c r="L267" s="2">
        <f>TREND(Calibration!$A$2:$A$4,Calibration!$D$2:$D$4,G267)</f>
        <v>675.81328657270001</v>
      </c>
    </row>
    <row r="268" spans="1:12" x14ac:dyDescent="0.25">
      <c r="A268">
        <v>1327772</v>
      </c>
      <c r="B268">
        <v>14.93500042</v>
      </c>
      <c r="C268">
        <v>0.31297999999999998</v>
      </c>
      <c r="D268">
        <v>34.458000179999999</v>
      </c>
      <c r="E268">
        <v>0.26433000000000001</v>
      </c>
      <c r="F268">
        <v>37.754001619999997</v>
      </c>
      <c r="G268">
        <v>0.92619996999999998</v>
      </c>
      <c r="H268">
        <v>32.379001619999997</v>
      </c>
      <c r="J268" s="2">
        <f>TREND(Calibration!$A$2:$A$4,Calibration!$B$2:$B$4,C268)</f>
        <v>360.40992431446307</v>
      </c>
      <c r="K268" s="2">
        <f>TREND(Calibration!$A$2:$A$4,Calibration!$C$2:$C$4,E268)</f>
        <v>547.20855235331487</v>
      </c>
      <c r="L268" s="2">
        <f>TREND(Calibration!$A$2:$A$4,Calibration!$D$2:$D$4,G268)</f>
        <v>669.29335237397243</v>
      </c>
    </row>
    <row r="269" spans="1:12" x14ac:dyDescent="0.25">
      <c r="A269">
        <v>1332772</v>
      </c>
      <c r="B269">
        <v>14.99400043</v>
      </c>
      <c r="C269">
        <v>0.30914000000000003</v>
      </c>
      <c r="D269">
        <v>34.528999329999998</v>
      </c>
      <c r="E269">
        <v>0.26438001</v>
      </c>
      <c r="F269">
        <v>37.750999450000002</v>
      </c>
      <c r="G269">
        <v>0.92830002</v>
      </c>
      <c r="H269">
        <v>32.366001130000001</v>
      </c>
      <c r="J269" s="2">
        <f>TREND(Calibration!$A$2:$A$4,Calibration!$B$2:$B$4,C269)</f>
        <v>343.42750633812739</v>
      </c>
      <c r="K269" s="2">
        <f>TREND(Calibration!$A$2:$A$4,Calibration!$C$2:$C$4,E269)</f>
        <v>547.59896159686718</v>
      </c>
      <c r="L269" s="2">
        <f>TREND(Calibration!$A$2:$A$4,Calibration!$D$2:$D$4,G269)</f>
        <v>670.781627187347</v>
      </c>
    </row>
    <row r="270" spans="1:12" x14ac:dyDescent="0.25">
      <c r="A270">
        <v>1337772</v>
      </c>
      <c r="B270">
        <v>15.045000079999999</v>
      </c>
      <c r="C270">
        <v>0.30691998999999998</v>
      </c>
      <c r="D270">
        <v>34.459999080000003</v>
      </c>
      <c r="E270">
        <v>0.26372999000000003</v>
      </c>
      <c r="F270">
        <v>37.755001069999999</v>
      </c>
      <c r="G270">
        <v>0.92779999999999996</v>
      </c>
      <c r="H270">
        <v>32.361000060000002</v>
      </c>
      <c r="J270" s="2">
        <f>TREND(Calibration!$A$2:$A$4,Calibration!$B$2:$B$4,C270)</f>
        <v>333.60950172051116</v>
      </c>
      <c r="K270" s="2">
        <f>TREND(Calibration!$A$2:$A$4,Calibration!$C$2:$C$4,E270)</f>
        <v>542.52450015927502</v>
      </c>
      <c r="L270" s="2">
        <f>TREND(Calibration!$A$2:$A$4,Calibration!$D$2:$D$4,G270)</f>
        <v>670.4272703043282</v>
      </c>
    </row>
    <row r="271" spans="1:12" x14ac:dyDescent="0.25">
      <c r="A271">
        <v>1342772</v>
      </c>
      <c r="B271">
        <v>15.06499958</v>
      </c>
      <c r="C271">
        <v>0.31237999</v>
      </c>
      <c r="D271">
        <v>34.477001190000003</v>
      </c>
      <c r="E271">
        <v>0.26372999000000003</v>
      </c>
      <c r="F271">
        <v>37.77099991</v>
      </c>
      <c r="G271">
        <v>0.9224</v>
      </c>
      <c r="H271">
        <v>32.335998539999999</v>
      </c>
      <c r="J271" s="2">
        <f>TREND(Calibration!$A$2:$A$4,Calibration!$B$2:$B$4,C271)</f>
        <v>357.75637728061383</v>
      </c>
      <c r="K271" s="2">
        <f>TREND(Calibration!$A$2:$A$4,Calibration!$C$2:$C$4,E271)</f>
        <v>542.52450015927502</v>
      </c>
      <c r="L271" s="2">
        <f>TREND(Calibration!$A$2:$A$4,Calibration!$D$2:$D$4,G271)</f>
        <v>666.60036904377625</v>
      </c>
    </row>
    <row r="272" spans="1:12" x14ac:dyDescent="0.25">
      <c r="A272">
        <v>1347782</v>
      </c>
      <c r="B272">
        <v>15.10400009</v>
      </c>
      <c r="C272">
        <v>0.31134999000000002</v>
      </c>
      <c r="D272">
        <v>34.47000122</v>
      </c>
      <c r="E272">
        <v>0.26368001000000002</v>
      </c>
      <c r="F272">
        <v>37.749000549999998</v>
      </c>
      <c r="G272">
        <v>0.93269997999999998</v>
      </c>
      <c r="H272">
        <v>32.444999690000003</v>
      </c>
      <c r="J272" s="2">
        <f>TREND(Calibration!$A$2:$A$4,Calibration!$B$2:$B$4,C272)</f>
        <v>353.2011974588363</v>
      </c>
      <c r="K272" s="2">
        <f>TREND(Calibration!$A$2:$A$4,Calibration!$C$2:$C$4,E272)</f>
        <v>542.13432511442875</v>
      </c>
      <c r="L272" s="2">
        <f>TREND(Calibration!$A$2:$A$4,Calibration!$D$2:$D$4,G272)</f>
        <v>673.89981468186147</v>
      </c>
    </row>
    <row r="273" spans="1:12" x14ac:dyDescent="0.25">
      <c r="A273">
        <v>1352782</v>
      </c>
      <c r="B273">
        <v>15.0909996</v>
      </c>
      <c r="C273">
        <v>0.31130001000000002</v>
      </c>
      <c r="D273">
        <v>34.45500183</v>
      </c>
      <c r="E273">
        <v>0.26329999999999998</v>
      </c>
      <c r="F273">
        <v>37.770000459999999</v>
      </c>
      <c r="G273">
        <v>0.93210000000000004</v>
      </c>
      <c r="H273">
        <v>32.446998600000001</v>
      </c>
      <c r="J273" s="2">
        <f>TREND(Calibration!$A$2:$A$4,Calibration!$B$2:$B$4,C273)</f>
        <v>352.9801606748631</v>
      </c>
      <c r="K273" s="2">
        <f>TREND(Calibration!$A$2:$A$4,Calibration!$C$2:$C$4,E273)</f>
        <v>539.16773010058319</v>
      </c>
      <c r="L273" s="2">
        <f>TREND(Calibration!$A$2:$A$4,Calibration!$D$2:$D$4,G273)</f>
        <v>673.47461760439739</v>
      </c>
    </row>
    <row r="274" spans="1:12" x14ac:dyDescent="0.25">
      <c r="A274">
        <v>1357773</v>
      </c>
      <c r="B274">
        <v>15.10700035</v>
      </c>
      <c r="C274">
        <v>0.31426999</v>
      </c>
      <c r="D274">
        <v>34.442001339999997</v>
      </c>
      <c r="E274">
        <v>0.26335001000000002</v>
      </c>
      <c r="F274">
        <v>37.7820015</v>
      </c>
      <c r="G274">
        <v>0.92830002</v>
      </c>
      <c r="H274">
        <v>32.446998600000001</v>
      </c>
      <c r="J274" s="2">
        <f>TREND(Calibration!$A$2:$A$4,Calibration!$B$2:$B$4,C274)</f>
        <v>366.11491112834165</v>
      </c>
      <c r="K274" s="2">
        <f>TREND(Calibration!$A$2:$A$4,Calibration!$C$2:$C$4,E274)</f>
        <v>539.55813934413595</v>
      </c>
      <c r="L274" s="2">
        <f>TREND(Calibration!$A$2:$A$4,Calibration!$D$2:$D$4,G274)</f>
        <v>670.781627187347</v>
      </c>
    </row>
    <row r="275" spans="1:12" x14ac:dyDescent="0.25">
      <c r="A275">
        <v>1362772</v>
      </c>
      <c r="B275">
        <v>15.10999966</v>
      </c>
      <c r="C275">
        <v>0.31178999000000002</v>
      </c>
      <c r="D275">
        <v>34.4640007</v>
      </c>
      <c r="E275">
        <v>0.26340999999999998</v>
      </c>
      <c r="F275">
        <v>37.808998109999997</v>
      </c>
      <c r="G275">
        <v>0.93099999</v>
      </c>
      <c r="H275">
        <v>32.387001040000001</v>
      </c>
      <c r="J275" s="2">
        <f>TREND(Calibration!$A$2:$A$4,Calibration!$B$2:$B$4,C275)</f>
        <v>355.14709951862483</v>
      </c>
      <c r="K275" s="2">
        <f>TREND(Calibration!$A$2:$A$4,Calibration!$C$2:$C$4,E275)</f>
        <v>540.02645869068078</v>
      </c>
      <c r="L275" s="2">
        <f>TREND(Calibration!$A$2:$A$4,Calibration!$D$2:$D$4,G275)</f>
        <v>672.69505655706041</v>
      </c>
    </row>
    <row r="276" spans="1:12" x14ac:dyDescent="0.25">
      <c r="A276">
        <v>1367772</v>
      </c>
      <c r="B276">
        <v>15.11299992</v>
      </c>
      <c r="C276">
        <v>0.31275999999999998</v>
      </c>
      <c r="D276">
        <v>34.459999080000003</v>
      </c>
      <c r="E276">
        <v>0.26340999999999998</v>
      </c>
      <c r="F276">
        <v>37.816001890000003</v>
      </c>
      <c r="G276">
        <v>0.93320000000000003</v>
      </c>
      <c r="H276">
        <v>32.377998349999999</v>
      </c>
      <c r="J276" s="2">
        <f>TREND(Calibration!$A$2:$A$4,Calibration!$B$2:$B$4,C276)</f>
        <v>359.43697328456869</v>
      </c>
      <c r="K276" s="2">
        <f>TREND(Calibration!$A$2:$A$4,Calibration!$C$2:$C$4,E276)</f>
        <v>540.02645869068078</v>
      </c>
      <c r="L276" s="2">
        <f>TREND(Calibration!$A$2:$A$4,Calibration!$D$2:$D$4,G276)</f>
        <v>674.25417156488027</v>
      </c>
    </row>
    <row r="277" spans="1:12" x14ac:dyDescent="0.25">
      <c r="A277">
        <v>1372772</v>
      </c>
      <c r="B277">
        <v>15.067999840000001</v>
      </c>
      <c r="C277">
        <v>0.30972999000000001</v>
      </c>
      <c r="D277">
        <v>34.462001800000003</v>
      </c>
      <c r="E277">
        <v>0.26335001000000002</v>
      </c>
      <c r="F277">
        <v>37.743999479999999</v>
      </c>
      <c r="G277">
        <v>0.93430000999999996</v>
      </c>
      <c r="H277">
        <v>32.446998600000001</v>
      </c>
      <c r="J277" s="2">
        <f>TREND(Calibration!$A$2:$A$4,Calibration!$B$2:$B$4,C277)</f>
        <v>346.03673987506954</v>
      </c>
      <c r="K277" s="2">
        <f>TREND(Calibration!$A$2:$A$4,Calibration!$C$2:$C$4,E277)</f>
        <v>539.55813934413595</v>
      </c>
      <c r="L277" s="2">
        <f>TREND(Calibration!$A$2:$A$4,Calibration!$D$2:$D$4,G277)</f>
        <v>675.03373261221725</v>
      </c>
    </row>
    <row r="278" spans="1:12" x14ac:dyDescent="0.25">
      <c r="A278">
        <v>1377772</v>
      </c>
      <c r="B278">
        <v>15.097000120000001</v>
      </c>
      <c r="C278">
        <v>0.31433000999999999</v>
      </c>
      <c r="D278">
        <v>34.42599869</v>
      </c>
      <c r="E278">
        <v>0.26302998999999999</v>
      </c>
      <c r="F278">
        <v>37.811000819999997</v>
      </c>
      <c r="G278">
        <v>0.94289999999999996</v>
      </c>
      <c r="H278">
        <v>32.408000950000002</v>
      </c>
      <c r="J278" s="2">
        <f>TREND(Calibration!$A$2:$A$4,Calibration!$B$2:$B$4,C278)</f>
        <v>366.3803498593154</v>
      </c>
      <c r="K278" s="2">
        <f>TREND(Calibration!$A$2:$A$4,Calibration!$C$2:$C$4,E278)</f>
        <v>537.05986367683568</v>
      </c>
      <c r="L278" s="2">
        <f>TREND(Calibration!$A$2:$A$4,Calibration!$D$2:$D$4,G278)</f>
        <v>681.12842012550141</v>
      </c>
    </row>
    <row r="279" spans="1:12" x14ac:dyDescent="0.25">
      <c r="A279">
        <v>1382772</v>
      </c>
      <c r="B279">
        <v>15.097000120000001</v>
      </c>
      <c r="C279">
        <v>0.31016999000000001</v>
      </c>
      <c r="D279">
        <v>34.453998570000003</v>
      </c>
      <c r="E279">
        <v>0.26307999999999998</v>
      </c>
      <c r="F279">
        <v>37.803001399999999</v>
      </c>
      <c r="G279">
        <v>0.94129996999999999</v>
      </c>
      <c r="H279">
        <v>32.45500183</v>
      </c>
      <c r="J279" s="2">
        <f>TREND(Calibration!$A$2:$A$4,Calibration!$B$2:$B$4,C279)</f>
        <v>347.98264193485807</v>
      </c>
      <c r="K279" s="2">
        <f>TREND(Calibration!$A$2:$A$4,Calibration!$C$2:$C$4,E279)</f>
        <v>537.45027292038844</v>
      </c>
      <c r="L279" s="2">
        <f>TREND(Calibration!$A$2:$A$4,Calibration!$D$2:$D$4,G279)</f>
        <v>679.99450219514563</v>
      </c>
    </row>
    <row r="280" spans="1:12" x14ac:dyDescent="0.25">
      <c r="A280">
        <v>1387772</v>
      </c>
      <c r="B280">
        <v>15.0909996</v>
      </c>
      <c r="C280">
        <v>0.31108001000000002</v>
      </c>
      <c r="D280">
        <v>34.435001370000002</v>
      </c>
      <c r="E280">
        <v>0.26302998999999999</v>
      </c>
      <c r="F280">
        <v>37.803001399999999</v>
      </c>
      <c r="G280">
        <v>0.93859999999999999</v>
      </c>
      <c r="H280">
        <v>32.435001370000002</v>
      </c>
      <c r="J280" s="2">
        <f>TREND(Calibration!$A$2:$A$4,Calibration!$B$2:$B$4,C280)</f>
        <v>352.00720964496873</v>
      </c>
      <c r="K280" s="2">
        <f>TREND(Calibration!$A$2:$A$4,Calibration!$C$2:$C$4,E280)</f>
        <v>537.05986367683568</v>
      </c>
      <c r="L280" s="2">
        <f>TREND(Calibration!$A$2:$A$4,Calibration!$D$2:$D$4,G280)</f>
        <v>678.08107282543222</v>
      </c>
    </row>
    <row r="281" spans="1:12" x14ac:dyDescent="0.25">
      <c r="A281">
        <v>1392772</v>
      </c>
      <c r="B281">
        <v>15.06499958</v>
      </c>
      <c r="C281">
        <v>0.31043999999999999</v>
      </c>
      <c r="D281">
        <v>34.466999049999998</v>
      </c>
      <c r="E281">
        <v>0.26302998999999999</v>
      </c>
      <c r="F281">
        <v>37.803001399999999</v>
      </c>
      <c r="G281">
        <v>0.9375</v>
      </c>
      <c r="H281">
        <v>32.451000209999997</v>
      </c>
      <c r="J281" s="2">
        <f>TREND(Calibration!$A$2:$A$4,Calibration!$B$2:$B$4,C281)</f>
        <v>349.17676242386597</v>
      </c>
      <c r="K281" s="2">
        <f>TREND(Calibration!$A$2:$A$4,Calibration!$C$2:$C$4,E281)</f>
        <v>537.05986367683568</v>
      </c>
      <c r="L281" s="2">
        <f>TREND(Calibration!$A$2:$A$4,Calibration!$D$2:$D$4,G281)</f>
        <v>677.30151886494946</v>
      </c>
    </row>
    <row r="282" spans="1:12" x14ac:dyDescent="0.25">
      <c r="A282">
        <v>1397850</v>
      </c>
      <c r="B282">
        <v>15.06499958</v>
      </c>
      <c r="C282">
        <v>0.31022</v>
      </c>
      <c r="D282">
        <v>34.457000729999997</v>
      </c>
      <c r="E282">
        <v>0.26271000999999999</v>
      </c>
      <c r="F282">
        <v>37.819000240000001</v>
      </c>
      <c r="G282">
        <v>0.93589997000000003</v>
      </c>
      <c r="H282">
        <v>32.405998230000002</v>
      </c>
      <c r="J282" s="2">
        <f>TREND(Calibration!$A$2:$A$4,Calibration!$B$2:$B$4,C282)</f>
        <v>348.20381139397159</v>
      </c>
      <c r="K282" s="2">
        <f>TREND(Calibration!$A$2:$A$4,Calibration!$C$2:$C$4,E282)</f>
        <v>534.56190027447769</v>
      </c>
      <c r="L282" s="2">
        <f>TREND(Calibration!$A$2:$A$4,Calibration!$D$2:$D$4,G282)</f>
        <v>676.16760093459368</v>
      </c>
    </row>
    <row r="283" spans="1:12" x14ac:dyDescent="0.25">
      <c r="A283">
        <v>1403022</v>
      </c>
      <c r="B283">
        <v>15.041999819999999</v>
      </c>
      <c r="C283">
        <v>0.31043999999999999</v>
      </c>
      <c r="D283">
        <v>34.4640007</v>
      </c>
      <c r="E283">
        <v>0.26271000999999999</v>
      </c>
      <c r="F283">
        <v>37.77099991</v>
      </c>
      <c r="G283">
        <v>0.93049996999999995</v>
      </c>
      <c r="H283">
        <v>32.477001190000003</v>
      </c>
      <c r="J283" s="2">
        <f>TREND(Calibration!$A$2:$A$4,Calibration!$B$2:$B$4,C283)</f>
        <v>349.17676242386597</v>
      </c>
      <c r="K283" s="2">
        <f>TREND(Calibration!$A$2:$A$4,Calibration!$C$2:$C$4,E283)</f>
        <v>534.56190027447769</v>
      </c>
      <c r="L283" s="2">
        <f>TREND(Calibration!$A$2:$A$4,Calibration!$D$2:$D$4,G283)</f>
        <v>672.34069967404162</v>
      </c>
    </row>
    <row r="284" spans="1:12" x14ac:dyDescent="0.25">
      <c r="A284">
        <v>1407772</v>
      </c>
      <c r="B284">
        <v>14.989999770000001</v>
      </c>
      <c r="C284">
        <v>0.30952001000000001</v>
      </c>
      <c r="D284">
        <v>34.471000670000002</v>
      </c>
      <c r="E284">
        <v>0.26233000000000001</v>
      </c>
      <c r="F284">
        <v>37.776000979999999</v>
      </c>
      <c r="G284">
        <v>0.92290002000000004</v>
      </c>
      <c r="H284">
        <v>32.481998439999998</v>
      </c>
      <c r="J284" s="2">
        <f>TREND(Calibration!$A$2:$A$4,Calibration!$B$2:$B$4,C284)</f>
        <v>345.10810234208225</v>
      </c>
      <c r="K284" s="2">
        <f>TREND(Calibration!$A$2:$A$4,Calibration!$C$2:$C$4,E284)</f>
        <v>531.59530526063259</v>
      </c>
      <c r="L284" s="2">
        <f>TREND(Calibration!$A$2:$A$4,Calibration!$D$2:$D$4,G284)</f>
        <v>666.95472592679505</v>
      </c>
    </row>
    <row r="285" spans="1:12" x14ac:dyDescent="0.25">
      <c r="A285">
        <v>1412772</v>
      </c>
      <c r="B285">
        <v>14.958000180000001</v>
      </c>
      <c r="C285">
        <v>0.30437999999999998</v>
      </c>
      <c r="D285">
        <v>34.462001800000003</v>
      </c>
      <c r="E285">
        <v>0.26238</v>
      </c>
      <c r="F285">
        <v>37.798000340000002</v>
      </c>
      <c r="G285">
        <v>0.92079997000000002</v>
      </c>
      <c r="H285">
        <v>32.386001589999999</v>
      </c>
      <c r="J285" s="2">
        <f>TREND(Calibration!$A$2:$A$4,Calibration!$B$2:$B$4,C285)</f>
        <v>322.37638405496091</v>
      </c>
      <c r="K285" s="2">
        <f>TREND(Calibration!$A$2:$A$4,Calibration!$C$2:$C$4,E285)</f>
        <v>531.98563643794955</v>
      </c>
      <c r="L285" s="2">
        <f>TREND(Calibration!$A$2:$A$4,Calibration!$D$2:$D$4,G285)</f>
        <v>665.46645111342048</v>
      </c>
    </row>
    <row r="286" spans="1:12" x14ac:dyDescent="0.25">
      <c r="A286">
        <v>1417803</v>
      </c>
      <c r="B286">
        <v>14.97399998</v>
      </c>
      <c r="C286">
        <v>0.31173000000000001</v>
      </c>
      <c r="D286">
        <v>34.466999049999998</v>
      </c>
      <c r="E286">
        <v>0.26210999000000001</v>
      </c>
      <c r="F286">
        <v>37.77099991</v>
      </c>
      <c r="G286">
        <v>0.91810000000000003</v>
      </c>
      <c r="H286">
        <v>32.473999020000001</v>
      </c>
      <c r="J286" s="2">
        <f>TREND(Calibration!$A$2:$A$4,Calibration!$B$2:$B$4,C286)</f>
        <v>354.88179346279139</v>
      </c>
      <c r="K286" s="2">
        <f>TREND(Calibration!$A$2:$A$4,Calibration!$C$2:$C$4,E286)</f>
        <v>529.87777001420204</v>
      </c>
      <c r="L286" s="2">
        <f>TREND(Calibration!$A$2:$A$4,Calibration!$D$2:$D$4,G286)</f>
        <v>663.55302174370706</v>
      </c>
    </row>
    <row r="287" spans="1:12" x14ac:dyDescent="0.25">
      <c r="A287">
        <v>1422772</v>
      </c>
      <c r="B287">
        <v>14.91300011</v>
      </c>
      <c r="C287">
        <v>0.31264999999999998</v>
      </c>
      <c r="D287">
        <v>34.430000309999997</v>
      </c>
      <c r="E287">
        <v>0.26199999000000002</v>
      </c>
      <c r="F287">
        <v>37.708000179999999</v>
      </c>
      <c r="G287">
        <v>0.91589999</v>
      </c>
      <c r="H287">
        <v>32.423000340000002</v>
      </c>
      <c r="J287" s="2">
        <f>TREND(Calibration!$A$2:$A$4,Calibration!$B$2:$B$4,C287)</f>
        <v>358.95049776962173</v>
      </c>
      <c r="K287" s="2">
        <f>TREND(Calibration!$A$2:$A$4,Calibration!$C$2:$C$4,E287)</f>
        <v>529.01904142410467</v>
      </c>
      <c r="L287" s="2">
        <f>TREND(Calibration!$A$2:$A$4,Calibration!$D$2:$D$4,G287)</f>
        <v>661.99390673588721</v>
      </c>
    </row>
    <row r="288" spans="1:12" x14ac:dyDescent="0.25">
      <c r="A288">
        <v>1427783</v>
      </c>
      <c r="B288">
        <v>14.95199966</v>
      </c>
      <c r="C288">
        <v>0.30925000000000002</v>
      </c>
      <c r="D288">
        <v>34.414001460000001</v>
      </c>
      <c r="E288">
        <v>0.26199999000000002</v>
      </c>
      <c r="F288">
        <v>37.790000919999997</v>
      </c>
      <c r="G288">
        <v>0.93049996999999995</v>
      </c>
      <c r="H288">
        <v>32.458000179999999</v>
      </c>
      <c r="J288" s="2">
        <f>TREND(Calibration!$A$2:$A$4,Calibration!$B$2:$B$4,C288)</f>
        <v>343.91398185307457</v>
      </c>
      <c r="K288" s="2">
        <f>TREND(Calibration!$A$2:$A$4,Calibration!$C$2:$C$4,E288)</f>
        <v>529.01904142410467</v>
      </c>
      <c r="L288" s="2">
        <f>TREND(Calibration!$A$2:$A$4,Calibration!$D$2:$D$4,G288)</f>
        <v>672.34069967404162</v>
      </c>
    </row>
    <row r="289" spans="1:12" x14ac:dyDescent="0.25">
      <c r="A289">
        <v>1432779</v>
      </c>
      <c r="B289">
        <v>14.98700047</v>
      </c>
      <c r="C289">
        <v>0.30772999000000001</v>
      </c>
      <c r="D289">
        <v>34.448001859999998</v>
      </c>
      <c r="E289">
        <v>0.26238</v>
      </c>
      <c r="F289">
        <v>37.812000269999999</v>
      </c>
      <c r="G289">
        <v>0.93480003</v>
      </c>
      <c r="H289">
        <v>32.435001370000002</v>
      </c>
      <c r="J289" s="2">
        <f>TREND(Calibration!$A$2:$A$4,Calibration!$B$2:$B$4,C289)</f>
        <v>337.19173051239454</v>
      </c>
      <c r="K289" s="2">
        <f>TREND(Calibration!$A$2:$A$4,Calibration!$C$2:$C$4,E289)</f>
        <v>531.98563643794955</v>
      </c>
      <c r="L289" s="2">
        <f>TREND(Calibration!$A$2:$A$4,Calibration!$D$2:$D$4,G289)</f>
        <v>675.38808949523593</v>
      </c>
    </row>
    <row r="290" spans="1:12" x14ac:dyDescent="0.25">
      <c r="A290">
        <v>1437772</v>
      </c>
      <c r="B290">
        <v>15.00599957</v>
      </c>
      <c r="C290">
        <v>0.30880999999999997</v>
      </c>
      <c r="D290">
        <v>34.437999730000001</v>
      </c>
      <c r="E290">
        <v>0.26238</v>
      </c>
      <c r="F290">
        <v>37.803001399999999</v>
      </c>
      <c r="G290">
        <v>0.92940003000000004</v>
      </c>
      <c r="H290">
        <v>32.460998539999999</v>
      </c>
      <c r="J290" s="2">
        <f>TREND(Calibration!$A$2:$A$4,Calibration!$B$2:$B$4,C290)</f>
        <v>341.96807979328582</v>
      </c>
      <c r="K290" s="2">
        <f>TREND(Calibration!$A$2:$A$4,Calibration!$C$2:$C$4,E290)</f>
        <v>531.98563643794955</v>
      </c>
      <c r="L290" s="2">
        <f>TREND(Calibration!$A$2:$A$4,Calibration!$D$2:$D$4,G290)</f>
        <v>671.56118823468398</v>
      </c>
    </row>
    <row r="291" spans="1:12" x14ac:dyDescent="0.25">
      <c r="A291">
        <v>1442781</v>
      </c>
      <c r="B291">
        <v>14.98400021</v>
      </c>
      <c r="C291">
        <v>0.31080999999999998</v>
      </c>
      <c r="D291">
        <v>34.479999540000001</v>
      </c>
      <c r="E291">
        <v>0.26238</v>
      </c>
      <c r="F291">
        <v>37.780998230000002</v>
      </c>
      <c r="G291">
        <v>0.9224</v>
      </c>
      <c r="H291">
        <v>32.418998719999998</v>
      </c>
      <c r="J291" s="2">
        <f>TREND(Calibration!$A$2:$A$4,Calibration!$B$2:$B$4,C291)</f>
        <v>350.8130891559606</v>
      </c>
      <c r="K291" s="2">
        <f>TREND(Calibration!$A$2:$A$4,Calibration!$C$2:$C$4,E291)</f>
        <v>531.98563643794955</v>
      </c>
      <c r="L291" s="2">
        <f>TREND(Calibration!$A$2:$A$4,Calibration!$D$2:$D$4,G291)</f>
        <v>666.60036904377625</v>
      </c>
    </row>
    <row r="292" spans="1:12" x14ac:dyDescent="0.25">
      <c r="A292">
        <v>1447772</v>
      </c>
      <c r="B292">
        <v>15.01299953</v>
      </c>
      <c r="C292">
        <v>0.31108001000000002</v>
      </c>
      <c r="D292">
        <v>34.441001890000003</v>
      </c>
      <c r="E292">
        <v>0.26243000999999999</v>
      </c>
      <c r="F292">
        <v>37.777000430000001</v>
      </c>
      <c r="G292">
        <v>0.92079997000000002</v>
      </c>
      <c r="H292">
        <v>32.471000670000002</v>
      </c>
      <c r="J292" s="2">
        <f>TREND(Calibration!$A$2:$A$4,Calibration!$B$2:$B$4,C292)</f>
        <v>352.00720964496873</v>
      </c>
      <c r="K292" s="2">
        <f>TREND(Calibration!$A$2:$A$4,Calibration!$C$2:$C$4,E292)</f>
        <v>532.37604568150186</v>
      </c>
      <c r="L292" s="2">
        <f>TREND(Calibration!$A$2:$A$4,Calibration!$D$2:$D$4,G292)</f>
        <v>665.46645111342048</v>
      </c>
    </row>
    <row r="293" spans="1:12" x14ac:dyDescent="0.25">
      <c r="A293">
        <v>1452774</v>
      </c>
      <c r="B293">
        <v>15.036000250000001</v>
      </c>
      <c r="C293">
        <v>0.31038000999999998</v>
      </c>
      <c r="D293">
        <v>34.428001399999999</v>
      </c>
      <c r="E293">
        <v>0.26238</v>
      </c>
      <c r="F293">
        <v>37.803001399999999</v>
      </c>
      <c r="G293">
        <v>0.92779999999999996</v>
      </c>
      <c r="H293">
        <v>32.486999509999997</v>
      </c>
      <c r="J293" s="2">
        <f>TREND(Calibration!$A$2:$A$4,Calibration!$B$2:$B$4,C293)</f>
        <v>348.91145636803253</v>
      </c>
      <c r="K293" s="2">
        <f>TREND(Calibration!$A$2:$A$4,Calibration!$C$2:$C$4,E293)</f>
        <v>531.98563643794955</v>
      </c>
      <c r="L293" s="2">
        <f>TREND(Calibration!$A$2:$A$4,Calibration!$D$2:$D$4,G293)</f>
        <v>670.4272703043282</v>
      </c>
    </row>
    <row r="294" spans="1:12" x14ac:dyDescent="0.25">
      <c r="A294">
        <v>1457772</v>
      </c>
      <c r="B294">
        <v>15.04800034</v>
      </c>
      <c r="C294">
        <v>0.31134999000000002</v>
      </c>
      <c r="D294">
        <v>34.42200089</v>
      </c>
      <c r="E294">
        <v>0.26335001000000002</v>
      </c>
      <c r="F294">
        <v>37.812000269999999</v>
      </c>
      <c r="G294">
        <v>0.92989999000000001</v>
      </c>
      <c r="H294">
        <v>32.499000549999998</v>
      </c>
      <c r="J294" s="2">
        <f>TREND(Calibration!$A$2:$A$4,Calibration!$B$2:$B$4,C294)</f>
        <v>353.2011974588363</v>
      </c>
      <c r="K294" s="2">
        <f>TREND(Calibration!$A$2:$A$4,Calibration!$C$2:$C$4,E294)</f>
        <v>539.55813934413595</v>
      </c>
      <c r="L294" s="2">
        <f>TREND(Calibration!$A$2:$A$4,Calibration!$D$2:$D$4,G294)</f>
        <v>671.91550259657765</v>
      </c>
    </row>
    <row r="295" spans="1:12" x14ac:dyDescent="0.25">
      <c r="A295">
        <v>1462823</v>
      </c>
      <c r="B295">
        <v>15.02600002</v>
      </c>
      <c r="C295">
        <v>0.30659999999999998</v>
      </c>
      <c r="D295">
        <v>34.431999210000001</v>
      </c>
      <c r="E295">
        <v>0.26302998999999999</v>
      </c>
      <c r="F295">
        <v>37.784000399999996</v>
      </c>
      <c r="G295">
        <v>0.91540003000000003</v>
      </c>
      <c r="H295">
        <v>32.573001859999998</v>
      </c>
      <c r="J295" s="2">
        <f>TREND(Calibration!$A$2:$A$4,Calibration!$B$2:$B$4,C295)</f>
        <v>332.19434444753006</v>
      </c>
      <c r="K295" s="2">
        <f>TREND(Calibration!$A$2:$A$4,Calibration!$C$2:$C$4,E295)</f>
        <v>537.05986367683568</v>
      </c>
      <c r="L295" s="2">
        <f>TREND(Calibration!$A$2:$A$4,Calibration!$D$2:$D$4,G295)</f>
        <v>661.63959237399365</v>
      </c>
    </row>
    <row r="296" spans="1:12" x14ac:dyDescent="0.25">
      <c r="A296">
        <v>1467779</v>
      </c>
      <c r="B296">
        <v>15.00300026</v>
      </c>
      <c r="C296">
        <v>0.30978999000000002</v>
      </c>
      <c r="D296">
        <v>34.418998719999998</v>
      </c>
      <c r="E296">
        <v>0.26302998999999999</v>
      </c>
      <c r="F296">
        <v>37.812000269999999</v>
      </c>
      <c r="G296">
        <v>0.92180002000000005</v>
      </c>
      <c r="H296">
        <v>32.508998869999999</v>
      </c>
      <c r="J296" s="2">
        <f>TREND(Calibration!$A$2:$A$4,Calibration!$B$2:$B$4,C296)</f>
        <v>346.30209015594983</v>
      </c>
      <c r="K296" s="2">
        <f>TREND(Calibration!$A$2:$A$4,Calibration!$C$2:$C$4,E296)</f>
        <v>537.05986367683568</v>
      </c>
      <c r="L296" s="2">
        <f>TREND(Calibration!$A$2:$A$4,Calibration!$D$2:$D$4,G296)</f>
        <v>666.17517196631218</v>
      </c>
    </row>
    <row r="297" spans="1:12" x14ac:dyDescent="0.25">
      <c r="A297">
        <v>1472772</v>
      </c>
      <c r="B297">
        <v>14.96700001</v>
      </c>
      <c r="C297">
        <v>0.31319001000000002</v>
      </c>
      <c r="D297">
        <v>34.437999730000001</v>
      </c>
      <c r="E297">
        <v>0.26302998999999999</v>
      </c>
      <c r="F297">
        <v>37.786998750000002</v>
      </c>
      <c r="G297">
        <v>0.92290002000000004</v>
      </c>
      <c r="H297">
        <v>32.525001529999997</v>
      </c>
      <c r="J297" s="2">
        <f>TREND(Calibration!$A$2:$A$4,Calibration!$B$2:$B$4,C297)</f>
        <v>361.33869452259091</v>
      </c>
      <c r="K297" s="2">
        <f>TREND(Calibration!$A$2:$A$4,Calibration!$C$2:$C$4,E297)</f>
        <v>537.05986367683568</v>
      </c>
      <c r="L297" s="2">
        <f>TREND(Calibration!$A$2:$A$4,Calibration!$D$2:$D$4,G297)</f>
        <v>666.95472592679505</v>
      </c>
    </row>
    <row r="298" spans="1:12" x14ac:dyDescent="0.25">
      <c r="A298">
        <v>1477780</v>
      </c>
      <c r="B298">
        <v>14.95100021</v>
      </c>
      <c r="C298">
        <v>0.31264999999999998</v>
      </c>
      <c r="D298">
        <v>34.448001859999998</v>
      </c>
      <c r="E298">
        <v>0.26307999999999998</v>
      </c>
      <c r="F298">
        <v>37.825000760000002</v>
      </c>
      <c r="G298">
        <v>0.92349999999999999</v>
      </c>
      <c r="H298">
        <v>32.448001859999998</v>
      </c>
      <c r="J298" s="2">
        <f>TREND(Calibration!$A$2:$A$4,Calibration!$B$2:$B$4,C298)</f>
        <v>358.95049776962173</v>
      </c>
      <c r="K298" s="2">
        <f>TREND(Calibration!$A$2:$A$4,Calibration!$C$2:$C$4,E298)</f>
        <v>537.45027292038844</v>
      </c>
      <c r="L298" s="2">
        <f>TREND(Calibration!$A$2:$A$4,Calibration!$D$2:$D$4,G298)</f>
        <v>667.37992300425901</v>
      </c>
    </row>
    <row r="299" spans="1:12" x14ac:dyDescent="0.25">
      <c r="A299">
        <v>1482772</v>
      </c>
      <c r="B299">
        <v>14.911999700000001</v>
      </c>
      <c r="C299">
        <v>0.31217</v>
      </c>
      <c r="D299">
        <v>34.4640007</v>
      </c>
      <c r="E299">
        <v>0.26265000999999999</v>
      </c>
      <c r="F299">
        <v>37.773998259999999</v>
      </c>
      <c r="G299">
        <v>0.92889999999999995</v>
      </c>
      <c r="H299">
        <v>32.412998199999997</v>
      </c>
      <c r="J299" s="2">
        <f>TREND(Calibration!$A$2:$A$4,Calibration!$B$2:$B$4,C299)</f>
        <v>356.82769552257969</v>
      </c>
      <c r="K299" s="2">
        <f>TREND(Calibration!$A$2:$A$4,Calibration!$C$2:$C$4,E299)</f>
        <v>534.09350286169706</v>
      </c>
      <c r="L299" s="2">
        <f>TREND(Calibration!$A$2:$A$4,Calibration!$D$2:$D$4,G299)</f>
        <v>671.20682426481096</v>
      </c>
    </row>
    <row r="300" spans="1:12" x14ac:dyDescent="0.25">
      <c r="A300">
        <v>1487772</v>
      </c>
      <c r="B300">
        <v>14.880000109999999</v>
      </c>
      <c r="C300">
        <v>0.31049000999999998</v>
      </c>
      <c r="D300">
        <v>34.453998570000003</v>
      </c>
      <c r="E300">
        <v>0.26238</v>
      </c>
      <c r="F300">
        <v>37.743000029999997</v>
      </c>
      <c r="G300">
        <v>0.91369997999999997</v>
      </c>
      <c r="H300">
        <v>32.479999540000001</v>
      </c>
      <c r="J300" s="2">
        <f>TREND(Calibration!$A$2:$A$4,Calibration!$B$2:$B$4,C300)</f>
        <v>349.39793188297949</v>
      </c>
      <c r="K300" s="2">
        <f>TREND(Calibration!$A$2:$A$4,Calibration!$C$2:$C$4,E300)</f>
        <v>531.98563643794955</v>
      </c>
      <c r="L300" s="2">
        <f>TREND(Calibration!$A$2:$A$4,Calibration!$D$2:$D$4,G300)</f>
        <v>660.43479172806735</v>
      </c>
    </row>
    <row r="301" spans="1:12" x14ac:dyDescent="0.25">
      <c r="A301">
        <v>1492786</v>
      </c>
      <c r="B301">
        <v>14.93799973</v>
      </c>
      <c r="C301">
        <v>0.30978999000000002</v>
      </c>
      <c r="D301">
        <v>34.486000060000002</v>
      </c>
      <c r="E301">
        <v>0.26238</v>
      </c>
      <c r="F301">
        <v>37.76499939</v>
      </c>
      <c r="G301">
        <v>0.91700000000000004</v>
      </c>
      <c r="H301">
        <v>32.402999880000003</v>
      </c>
      <c r="J301" s="2">
        <f>TREND(Calibration!$A$2:$A$4,Calibration!$B$2:$B$4,C301)</f>
        <v>346.30209015594983</v>
      </c>
      <c r="K301" s="2">
        <f>TREND(Calibration!$A$2:$A$4,Calibration!$C$2:$C$4,E301)</f>
        <v>531.98563643794955</v>
      </c>
      <c r="L301" s="2">
        <f>TREND(Calibration!$A$2:$A$4,Calibration!$D$2:$D$4,G301)</f>
        <v>662.77346778322431</v>
      </c>
    </row>
    <row r="302" spans="1:12" x14ac:dyDescent="0.25">
      <c r="A302">
        <v>1497772</v>
      </c>
      <c r="B302">
        <v>15</v>
      </c>
      <c r="C302">
        <v>0.30880999999999997</v>
      </c>
      <c r="D302">
        <v>34.438999180000003</v>
      </c>
      <c r="E302">
        <v>0.26243000999999999</v>
      </c>
      <c r="F302">
        <v>37.73500061</v>
      </c>
      <c r="G302">
        <v>0.91000002999999996</v>
      </c>
      <c r="H302">
        <v>32.375999450000002</v>
      </c>
      <c r="J302" s="2">
        <f>TREND(Calibration!$A$2:$A$4,Calibration!$B$2:$B$4,C302)</f>
        <v>341.96807979328582</v>
      </c>
      <c r="K302" s="2">
        <f>TREND(Calibration!$A$2:$A$4,Calibration!$C$2:$C$4,E302)</f>
        <v>532.37604568150186</v>
      </c>
      <c r="L302" s="2">
        <f>TREND(Calibration!$A$2:$A$4,Calibration!$D$2:$D$4,G302)</f>
        <v>657.81269111344159</v>
      </c>
    </row>
    <row r="303" spans="1:12" x14ac:dyDescent="0.25">
      <c r="A303">
        <v>1502772</v>
      </c>
      <c r="B303">
        <v>15.038999560000001</v>
      </c>
      <c r="C303">
        <v>0.30698001000000003</v>
      </c>
      <c r="D303">
        <v>34.432998660000003</v>
      </c>
      <c r="E303">
        <v>0.26238</v>
      </c>
      <c r="F303">
        <v>37.759998320000001</v>
      </c>
      <c r="G303">
        <v>0.91479999000000001</v>
      </c>
      <c r="H303">
        <v>32.381999970000003</v>
      </c>
      <c r="J303" s="2">
        <f>TREND(Calibration!$A$2:$A$4,Calibration!$B$2:$B$4,C303)</f>
        <v>333.87494045148514</v>
      </c>
      <c r="K303" s="2">
        <f>TREND(Calibration!$A$2:$A$4,Calibration!$C$2:$C$4,E303)</f>
        <v>531.98563643794955</v>
      </c>
      <c r="L303" s="2">
        <f>TREND(Calibration!$A$2:$A$4,Calibration!$D$2:$D$4,G303)</f>
        <v>661.21435277540445</v>
      </c>
    </row>
    <row r="304" spans="1:12" x14ac:dyDescent="0.25">
      <c r="A304">
        <v>1507772</v>
      </c>
      <c r="B304">
        <v>15.09399986</v>
      </c>
      <c r="C304">
        <v>0.31043999999999999</v>
      </c>
      <c r="D304">
        <v>34.457000729999997</v>
      </c>
      <c r="E304">
        <v>0.26238</v>
      </c>
      <c r="F304">
        <v>37.757999419999997</v>
      </c>
      <c r="G304">
        <v>0.91000002999999996</v>
      </c>
      <c r="H304">
        <v>32.365001679999999</v>
      </c>
      <c r="J304" s="2">
        <f>TREND(Calibration!$A$2:$A$4,Calibration!$B$2:$B$4,C304)</f>
        <v>349.17676242386597</v>
      </c>
      <c r="K304" s="2">
        <f>TREND(Calibration!$A$2:$A$4,Calibration!$C$2:$C$4,E304)</f>
        <v>531.98563643794955</v>
      </c>
      <c r="L304" s="2">
        <f>TREND(Calibration!$A$2:$A$4,Calibration!$D$2:$D$4,G304)</f>
        <v>657.81269111344159</v>
      </c>
    </row>
    <row r="305" spans="1:12" x14ac:dyDescent="0.25">
      <c r="A305">
        <v>1512772</v>
      </c>
      <c r="B305">
        <v>15.10999966</v>
      </c>
      <c r="C305">
        <v>0.30783999000000001</v>
      </c>
      <c r="D305">
        <v>34.416999820000001</v>
      </c>
      <c r="E305">
        <v>0.26238</v>
      </c>
      <c r="F305">
        <v>37.750999450000002</v>
      </c>
      <c r="G305">
        <v>0.91860001999999996</v>
      </c>
      <c r="H305">
        <v>32.450000760000002</v>
      </c>
      <c r="J305" s="2">
        <f>TREND(Calibration!$A$2:$A$4,Calibration!$B$2:$B$4,C305)</f>
        <v>337.67820602734173</v>
      </c>
      <c r="K305" s="2">
        <f>TREND(Calibration!$A$2:$A$4,Calibration!$C$2:$C$4,E305)</f>
        <v>531.98563643794955</v>
      </c>
      <c r="L305" s="2">
        <f>TREND(Calibration!$A$2:$A$4,Calibration!$D$2:$D$4,G305)</f>
        <v>663.90737862672574</v>
      </c>
    </row>
    <row r="306" spans="1:12" x14ac:dyDescent="0.25">
      <c r="A306">
        <v>1517772</v>
      </c>
      <c r="B306">
        <v>15.0909996</v>
      </c>
      <c r="C306">
        <v>0.30946001000000001</v>
      </c>
      <c r="D306">
        <v>34.429000850000001</v>
      </c>
      <c r="E306">
        <v>0.26271000999999999</v>
      </c>
      <c r="F306">
        <v>37.7859993</v>
      </c>
      <c r="G306">
        <v>0.92180002000000005</v>
      </c>
      <c r="H306">
        <v>32.463001249999998</v>
      </c>
      <c r="J306" s="2">
        <f>TREND(Calibration!$A$2:$A$4,Calibration!$B$2:$B$4,C306)</f>
        <v>344.84275206120196</v>
      </c>
      <c r="K306" s="2">
        <f>TREND(Calibration!$A$2:$A$4,Calibration!$C$2:$C$4,E306)</f>
        <v>534.56190027447769</v>
      </c>
      <c r="L306" s="2">
        <f>TREND(Calibration!$A$2:$A$4,Calibration!$D$2:$D$4,G306)</f>
        <v>666.17517196631218</v>
      </c>
    </row>
    <row r="307" spans="1:12" x14ac:dyDescent="0.25">
      <c r="A307">
        <v>1522772</v>
      </c>
      <c r="B307">
        <v>15.10700035</v>
      </c>
      <c r="C307">
        <v>0.30919001000000002</v>
      </c>
      <c r="D307">
        <v>34.429000850000001</v>
      </c>
      <c r="E307">
        <v>0.26243000999999999</v>
      </c>
      <c r="F307">
        <v>37.791999820000001</v>
      </c>
      <c r="G307">
        <v>0.91909998999999998</v>
      </c>
      <c r="H307">
        <v>32.443000789999999</v>
      </c>
      <c r="J307" s="2">
        <f>TREND(Calibration!$A$2:$A$4,Calibration!$B$2:$B$4,C307)</f>
        <v>343.64867579724091</v>
      </c>
      <c r="K307" s="2">
        <f>TREND(Calibration!$A$2:$A$4,Calibration!$C$2:$C$4,E307)</f>
        <v>532.37604568150186</v>
      </c>
      <c r="L307" s="2">
        <f>TREND(Calibration!$A$2:$A$4,Calibration!$D$2:$D$4,G307)</f>
        <v>664.26170007547364</v>
      </c>
    </row>
    <row r="308" spans="1:12" x14ac:dyDescent="0.25">
      <c r="A308">
        <v>1527772</v>
      </c>
      <c r="B308">
        <v>15.083999629999999</v>
      </c>
      <c r="C308">
        <v>0.31108001000000002</v>
      </c>
      <c r="D308">
        <v>34.436000819999997</v>
      </c>
      <c r="E308">
        <v>0.26271000999999999</v>
      </c>
      <c r="F308">
        <v>37.80099869</v>
      </c>
      <c r="G308">
        <v>0.92449999000000005</v>
      </c>
      <c r="H308">
        <v>32.463001249999998</v>
      </c>
      <c r="J308" s="2">
        <f>TREND(Calibration!$A$2:$A$4,Calibration!$B$2:$B$4,C308)</f>
        <v>352.00720964496873</v>
      </c>
      <c r="K308" s="2">
        <f>TREND(Calibration!$A$2:$A$4,Calibration!$C$2:$C$4,E308)</f>
        <v>534.56190027447769</v>
      </c>
      <c r="L308" s="2">
        <f>TREND(Calibration!$A$2:$A$4,Calibration!$D$2:$D$4,G308)</f>
        <v>668.08860133602559</v>
      </c>
    </row>
    <row r="309" spans="1:12" x14ac:dyDescent="0.25">
      <c r="A309">
        <v>1532772</v>
      </c>
      <c r="B309">
        <v>15.088000299999999</v>
      </c>
      <c r="C309">
        <v>0.31233000999999999</v>
      </c>
      <c r="D309">
        <v>34.394001009999997</v>
      </c>
      <c r="E309">
        <v>0.26298000999999999</v>
      </c>
      <c r="F309">
        <v>37.776000979999999</v>
      </c>
      <c r="G309">
        <v>0.9224</v>
      </c>
      <c r="H309">
        <v>32.527000430000001</v>
      </c>
      <c r="J309" s="2">
        <f>TREND(Calibration!$A$2:$A$4,Calibration!$B$2:$B$4,C309)</f>
        <v>357.53534049664063</v>
      </c>
      <c r="K309" s="2">
        <f>TREND(Calibration!$A$2:$A$4,Calibration!$C$2:$C$4,E309)</f>
        <v>536.66968863198986</v>
      </c>
      <c r="L309" s="2">
        <f>TREND(Calibration!$A$2:$A$4,Calibration!$D$2:$D$4,G309)</f>
        <v>666.60036904377625</v>
      </c>
    </row>
    <row r="310" spans="1:12" x14ac:dyDescent="0.25">
      <c r="A310">
        <v>1537772</v>
      </c>
      <c r="B310">
        <v>15.055999760000001</v>
      </c>
      <c r="C310">
        <v>0.31102999999999997</v>
      </c>
      <c r="D310">
        <v>34.423999790000003</v>
      </c>
      <c r="E310">
        <v>0.26271000999999999</v>
      </c>
      <c r="F310">
        <v>37.790000919999997</v>
      </c>
      <c r="G310">
        <v>0.91970003</v>
      </c>
      <c r="H310">
        <v>32.506000520000001</v>
      </c>
      <c r="J310" s="2">
        <f>TREND(Calibration!$A$2:$A$4,Calibration!$B$2:$B$4,C310)</f>
        <v>351.78604018585497</v>
      </c>
      <c r="K310" s="2">
        <f>TREND(Calibration!$A$2:$A$4,Calibration!$C$2:$C$4,E310)</f>
        <v>534.56190027447769</v>
      </c>
      <c r="L310" s="2">
        <f>TREND(Calibration!$A$2:$A$4,Calibration!$D$2:$D$4,G310)</f>
        <v>664.68693967406284</v>
      </c>
    </row>
    <row r="311" spans="1:12" x14ac:dyDescent="0.25">
      <c r="A311">
        <v>1542772</v>
      </c>
      <c r="B311">
        <v>15.01299953</v>
      </c>
      <c r="C311">
        <v>0.31108001000000002</v>
      </c>
      <c r="D311">
        <v>34.408000950000002</v>
      </c>
      <c r="E311">
        <v>0.26271000999999999</v>
      </c>
      <c r="F311">
        <v>37.721000670000002</v>
      </c>
      <c r="G311">
        <v>0.9073</v>
      </c>
      <c r="H311">
        <v>32.4640007</v>
      </c>
      <c r="J311" s="2">
        <f>TREND(Calibration!$A$2:$A$4,Calibration!$B$2:$B$4,C311)</f>
        <v>352.00720964496873</v>
      </c>
      <c r="K311" s="2">
        <f>TREND(Calibration!$A$2:$A$4,Calibration!$C$2:$C$4,E311)</f>
        <v>534.56190027447769</v>
      </c>
      <c r="L311" s="2">
        <f>TREND(Calibration!$A$2:$A$4,Calibration!$D$2:$D$4,G311)</f>
        <v>655.89921922260305</v>
      </c>
    </row>
    <row r="312" spans="1:12" x14ac:dyDescent="0.25">
      <c r="A312">
        <v>1547772</v>
      </c>
      <c r="B312">
        <v>15.02900028</v>
      </c>
      <c r="C312">
        <v>0.31102999999999997</v>
      </c>
      <c r="D312">
        <v>34.388000490000003</v>
      </c>
      <c r="E312">
        <v>0.26238</v>
      </c>
      <c r="F312">
        <v>37.754001619999997</v>
      </c>
      <c r="G312">
        <v>0.90890002000000003</v>
      </c>
      <c r="H312">
        <v>32.472000119999997</v>
      </c>
      <c r="J312" s="2">
        <f>TREND(Calibration!$A$2:$A$4,Calibration!$B$2:$B$4,C312)</f>
        <v>351.78604018585497</v>
      </c>
      <c r="K312" s="2">
        <f>TREND(Calibration!$A$2:$A$4,Calibration!$C$2:$C$4,E312)</f>
        <v>531.98563643794955</v>
      </c>
      <c r="L312" s="2">
        <f>TREND(Calibration!$A$2:$A$4,Calibration!$D$2:$D$4,G312)</f>
        <v>657.0331300661046</v>
      </c>
    </row>
    <row r="313" spans="1:12" x14ac:dyDescent="0.25">
      <c r="A313">
        <v>1552778</v>
      </c>
      <c r="B313">
        <v>15.074000359999999</v>
      </c>
      <c r="C313">
        <v>0.30914000000000003</v>
      </c>
      <c r="D313">
        <v>34.42200089</v>
      </c>
      <c r="E313">
        <v>0.26233000000000001</v>
      </c>
      <c r="F313">
        <v>37.821998600000001</v>
      </c>
      <c r="G313">
        <v>0.91909998999999998</v>
      </c>
      <c r="H313">
        <v>32.451000209999997</v>
      </c>
      <c r="J313" s="2">
        <f>TREND(Calibration!$A$2:$A$4,Calibration!$B$2:$B$4,C313)</f>
        <v>343.42750633812739</v>
      </c>
      <c r="K313" s="2">
        <f>TREND(Calibration!$A$2:$A$4,Calibration!$C$2:$C$4,E313)</f>
        <v>531.59530526063259</v>
      </c>
      <c r="L313" s="2">
        <f>TREND(Calibration!$A$2:$A$4,Calibration!$D$2:$D$4,G313)</f>
        <v>664.26170007547364</v>
      </c>
    </row>
    <row r="314" spans="1:12" x14ac:dyDescent="0.25">
      <c r="A314">
        <v>1557783</v>
      </c>
      <c r="B314">
        <v>15.055999760000001</v>
      </c>
      <c r="C314">
        <v>0.31080999999999998</v>
      </c>
      <c r="D314">
        <v>34.40499878</v>
      </c>
      <c r="E314">
        <v>0.26238</v>
      </c>
      <c r="F314">
        <v>37.791000369999999</v>
      </c>
      <c r="G314">
        <v>0.92510002999999996</v>
      </c>
      <c r="H314">
        <v>32.499000549999998</v>
      </c>
      <c r="J314" s="2">
        <f>TREND(Calibration!$A$2:$A$4,Calibration!$B$2:$B$4,C314)</f>
        <v>350.8130891559606</v>
      </c>
      <c r="K314" s="2">
        <f>TREND(Calibration!$A$2:$A$4,Calibration!$C$2:$C$4,E314)</f>
        <v>531.98563643794955</v>
      </c>
      <c r="L314" s="2">
        <f>TREND(Calibration!$A$2:$A$4,Calibration!$D$2:$D$4,G314)</f>
        <v>668.51384093461479</v>
      </c>
    </row>
    <row r="315" spans="1:12" x14ac:dyDescent="0.25">
      <c r="A315">
        <v>1562772</v>
      </c>
      <c r="B315">
        <v>15.02000046</v>
      </c>
      <c r="C315">
        <v>0.31200000999999999</v>
      </c>
      <c r="D315">
        <v>34.417999270000003</v>
      </c>
      <c r="E315">
        <v>0.26210999000000001</v>
      </c>
      <c r="F315">
        <v>37.759998320000001</v>
      </c>
      <c r="G315">
        <v>0.92180002000000005</v>
      </c>
      <c r="H315">
        <v>32.409000399999996</v>
      </c>
      <c r="J315" s="2">
        <f>TREND(Calibration!$A$2:$A$4,Calibration!$B$2:$B$4,C315)</f>
        <v>356.07591395179929</v>
      </c>
      <c r="K315" s="2">
        <f>TREND(Calibration!$A$2:$A$4,Calibration!$C$2:$C$4,E315)</f>
        <v>529.87777001420204</v>
      </c>
      <c r="L315" s="2">
        <f>TREND(Calibration!$A$2:$A$4,Calibration!$D$2:$D$4,G315)</f>
        <v>666.17517196631218</v>
      </c>
    </row>
    <row r="316" spans="1:12" x14ac:dyDescent="0.25">
      <c r="A316">
        <v>1567772</v>
      </c>
      <c r="B316">
        <v>15.02600002</v>
      </c>
      <c r="C316">
        <v>0.31108001000000002</v>
      </c>
      <c r="D316">
        <v>34.42599869</v>
      </c>
      <c r="E316">
        <v>0.26205999000000002</v>
      </c>
      <c r="F316">
        <v>37.737998959999999</v>
      </c>
      <c r="G316">
        <v>0.91700000000000004</v>
      </c>
      <c r="H316">
        <v>32.437000269999999</v>
      </c>
      <c r="J316" s="2">
        <f>TREND(Calibration!$A$2:$A$4,Calibration!$B$2:$B$4,C316)</f>
        <v>352.00720964496873</v>
      </c>
      <c r="K316" s="2">
        <f>TREND(Calibration!$A$2:$A$4,Calibration!$C$2:$C$4,E316)</f>
        <v>529.48743883688508</v>
      </c>
      <c r="L316" s="2">
        <f>TREND(Calibration!$A$2:$A$4,Calibration!$D$2:$D$4,G316)</f>
        <v>662.77346778322431</v>
      </c>
    </row>
    <row r="317" spans="1:12" x14ac:dyDescent="0.25">
      <c r="A317">
        <v>1572772</v>
      </c>
      <c r="B317">
        <v>15.03299999</v>
      </c>
      <c r="C317">
        <v>0.31011</v>
      </c>
      <c r="D317">
        <v>34.432998660000003</v>
      </c>
      <c r="E317">
        <v>0.26199999000000002</v>
      </c>
      <c r="F317">
        <v>37.756999970000003</v>
      </c>
      <c r="G317">
        <v>0.92449999000000005</v>
      </c>
      <c r="H317">
        <v>32.47900009</v>
      </c>
      <c r="J317" s="2">
        <f>TREND(Calibration!$A$2:$A$4,Calibration!$B$2:$B$4,C317)</f>
        <v>347.71733587902463</v>
      </c>
      <c r="K317" s="2">
        <f>TREND(Calibration!$A$2:$A$4,Calibration!$C$2:$C$4,E317)</f>
        <v>529.01904142410467</v>
      </c>
      <c r="L317" s="2">
        <f>TREND(Calibration!$A$2:$A$4,Calibration!$D$2:$D$4,G317)</f>
        <v>668.08860133602559</v>
      </c>
    </row>
    <row r="318" spans="1:12" x14ac:dyDescent="0.25">
      <c r="A318">
        <v>1577782</v>
      </c>
      <c r="B318">
        <v>14.97399998</v>
      </c>
      <c r="C318">
        <v>0.30914000000000003</v>
      </c>
      <c r="D318">
        <v>34.412998199999997</v>
      </c>
      <c r="E318">
        <v>0.26199999000000002</v>
      </c>
      <c r="F318">
        <v>37.765998840000002</v>
      </c>
      <c r="G318">
        <v>0.92619996999999998</v>
      </c>
      <c r="H318">
        <v>32.511001589999999</v>
      </c>
      <c r="J318" s="2">
        <f>TREND(Calibration!$A$2:$A$4,Calibration!$B$2:$B$4,C318)</f>
        <v>343.42750633812739</v>
      </c>
      <c r="K318" s="2">
        <f>TREND(Calibration!$A$2:$A$4,Calibration!$C$2:$C$4,E318)</f>
        <v>529.01904142410467</v>
      </c>
      <c r="L318" s="2">
        <f>TREND(Calibration!$A$2:$A$4,Calibration!$D$2:$D$4,G318)</f>
        <v>669.29335237397243</v>
      </c>
    </row>
    <row r="319" spans="1:12" x14ac:dyDescent="0.25">
      <c r="A319">
        <v>1582772</v>
      </c>
      <c r="B319">
        <v>15.01299953</v>
      </c>
      <c r="C319">
        <v>0.30919001000000002</v>
      </c>
      <c r="D319">
        <v>34.408000950000002</v>
      </c>
      <c r="E319">
        <v>0.26205999000000002</v>
      </c>
      <c r="F319">
        <v>37.808998109999997</v>
      </c>
      <c r="G319">
        <v>0.92940003000000004</v>
      </c>
      <c r="H319">
        <v>32.480998990000003</v>
      </c>
      <c r="J319" s="2">
        <f>TREND(Calibration!$A$2:$A$4,Calibration!$B$2:$B$4,C319)</f>
        <v>343.64867579724091</v>
      </c>
      <c r="K319" s="2">
        <f>TREND(Calibration!$A$2:$A$4,Calibration!$C$2:$C$4,E319)</f>
        <v>529.48743883688508</v>
      </c>
      <c r="L319" s="2">
        <f>TREND(Calibration!$A$2:$A$4,Calibration!$D$2:$D$4,G319)</f>
        <v>671.56118823468398</v>
      </c>
    </row>
    <row r="320" spans="1:12" x14ac:dyDescent="0.25">
      <c r="A320">
        <v>1587782</v>
      </c>
      <c r="B320">
        <v>14.96500015</v>
      </c>
      <c r="C320">
        <v>0.30880999999999997</v>
      </c>
      <c r="D320">
        <v>34.414001460000001</v>
      </c>
      <c r="E320">
        <v>0.26238</v>
      </c>
      <c r="F320">
        <v>37.740001679999999</v>
      </c>
      <c r="G320">
        <v>0.91970003</v>
      </c>
      <c r="H320">
        <v>32.416000369999999</v>
      </c>
      <c r="J320" s="2">
        <f>TREND(Calibration!$A$2:$A$4,Calibration!$B$2:$B$4,C320)</f>
        <v>341.96807979328582</v>
      </c>
      <c r="K320" s="2">
        <f>TREND(Calibration!$A$2:$A$4,Calibration!$C$2:$C$4,E320)</f>
        <v>531.98563643794955</v>
      </c>
      <c r="L320" s="2">
        <f>TREND(Calibration!$A$2:$A$4,Calibration!$D$2:$D$4,G320)</f>
        <v>664.68693967406284</v>
      </c>
    </row>
    <row r="321" spans="1:12" x14ac:dyDescent="0.25">
      <c r="A321">
        <v>1592772</v>
      </c>
      <c r="B321">
        <v>14.92300034</v>
      </c>
      <c r="C321">
        <v>0.31291999999999998</v>
      </c>
      <c r="D321">
        <v>34.430000309999997</v>
      </c>
      <c r="E321">
        <v>0.26238</v>
      </c>
      <c r="F321">
        <v>37.736999509999997</v>
      </c>
      <c r="G321">
        <v>0.92180002000000005</v>
      </c>
      <c r="H321">
        <v>32.4070015</v>
      </c>
      <c r="J321" s="2">
        <f>TREND(Calibration!$A$2:$A$4,Calibration!$B$2:$B$4,C321)</f>
        <v>360.14457403358278</v>
      </c>
      <c r="K321" s="2">
        <f>TREND(Calibration!$A$2:$A$4,Calibration!$C$2:$C$4,E321)</f>
        <v>531.98563643794955</v>
      </c>
      <c r="L321" s="2">
        <f>TREND(Calibration!$A$2:$A$4,Calibration!$D$2:$D$4,G321)</f>
        <v>666.17517196631218</v>
      </c>
    </row>
    <row r="322" spans="1:12" x14ac:dyDescent="0.25">
      <c r="A322">
        <v>1597782</v>
      </c>
      <c r="B322">
        <v>14.977999690000001</v>
      </c>
      <c r="C322">
        <v>0.31043999999999999</v>
      </c>
      <c r="D322">
        <v>34.4109993</v>
      </c>
      <c r="E322">
        <v>0.26302998999999999</v>
      </c>
      <c r="F322">
        <v>37.812999730000001</v>
      </c>
      <c r="G322">
        <v>0.93370003000000001</v>
      </c>
      <c r="H322">
        <v>32.4679985</v>
      </c>
      <c r="J322" s="2">
        <f>TREND(Calibration!$A$2:$A$4,Calibration!$B$2:$B$4,C322)</f>
        <v>349.17676242386597</v>
      </c>
      <c r="K322" s="2">
        <f>TREND(Calibration!$A$2:$A$4,Calibration!$C$2:$C$4,E322)</f>
        <v>537.05986367683568</v>
      </c>
      <c r="L322" s="2">
        <f>TREND(Calibration!$A$2:$A$4,Calibration!$D$2:$D$4,G322)</f>
        <v>674.60853553475317</v>
      </c>
    </row>
    <row r="323" spans="1:12" x14ac:dyDescent="0.25">
      <c r="A323">
        <v>1602772</v>
      </c>
      <c r="B323">
        <v>14.928999900000001</v>
      </c>
      <c r="C323">
        <v>0.30978999000000002</v>
      </c>
      <c r="D323">
        <v>34.391998289999997</v>
      </c>
      <c r="E323">
        <v>0.26361999000000003</v>
      </c>
      <c r="F323">
        <v>37.715000150000002</v>
      </c>
      <c r="G323">
        <v>0.92559999000000004</v>
      </c>
      <c r="H323">
        <v>32.518001560000002</v>
      </c>
      <c r="J323" s="2">
        <f>TREND(Calibration!$A$2:$A$4,Calibration!$B$2:$B$4,C323)</f>
        <v>346.30209015594983</v>
      </c>
      <c r="K323" s="2">
        <f>TREND(Calibration!$A$2:$A$4,Calibration!$C$2:$C$4,E323)</f>
        <v>541.66577156917742</v>
      </c>
      <c r="L323" s="2">
        <f>TREND(Calibration!$A$2:$A$4,Calibration!$D$2:$D$4,G323)</f>
        <v>668.86815529650846</v>
      </c>
    </row>
    <row r="324" spans="1:12" x14ac:dyDescent="0.25">
      <c r="A324">
        <v>1607772</v>
      </c>
      <c r="B324">
        <v>14.90699959</v>
      </c>
      <c r="C324">
        <v>0.31064998999999999</v>
      </c>
      <c r="D324">
        <v>34.369998930000001</v>
      </c>
      <c r="E324">
        <v>0.26361999000000003</v>
      </c>
      <c r="F324">
        <v>37.752998349999999</v>
      </c>
      <c r="G324">
        <v>0.92400002000000003</v>
      </c>
      <c r="H324">
        <v>32.505001069999999</v>
      </c>
      <c r="J324" s="2">
        <f>TREND(Calibration!$A$2:$A$4,Calibration!$B$2:$B$4,C324)</f>
        <v>350.10544418189988</v>
      </c>
      <c r="K324" s="2">
        <f>TREND(Calibration!$A$2:$A$4,Calibration!$C$2:$C$4,E324)</f>
        <v>541.66577156917742</v>
      </c>
      <c r="L324" s="2">
        <f>TREND(Calibration!$A$2:$A$4,Calibration!$D$2:$D$4,G324)</f>
        <v>667.73427988727781</v>
      </c>
    </row>
    <row r="325" spans="1:12" x14ac:dyDescent="0.25">
      <c r="A325">
        <v>1612772</v>
      </c>
      <c r="B325">
        <v>14.925999640000001</v>
      </c>
      <c r="C325">
        <v>0.30972999000000001</v>
      </c>
      <c r="D325">
        <v>34.44900131</v>
      </c>
      <c r="E325">
        <v>0.26372999000000003</v>
      </c>
      <c r="F325">
        <v>37.747001650000001</v>
      </c>
      <c r="G325">
        <v>0.92510002999999996</v>
      </c>
      <c r="H325">
        <v>32.47900009</v>
      </c>
      <c r="J325" s="2">
        <f>TREND(Calibration!$A$2:$A$4,Calibration!$B$2:$B$4,C325)</f>
        <v>346.03673987506954</v>
      </c>
      <c r="K325" s="2">
        <f>TREND(Calibration!$A$2:$A$4,Calibration!$C$2:$C$4,E325)</f>
        <v>542.52450015927502</v>
      </c>
      <c r="L325" s="2">
        <f>TREND(Calibration!$A$2:$A$4,Calibration!$D$2:$D$4,G325)</f>
        <v>668.51384093461479</v>
      </c>
    </row>
    <row r="326" spans="1:12" x14ac:dyDescent="0.25">
      <c r="A326">
        <v>1617783</v>
      </c>
      <c r="B326">
        <v>14.980999949999999</v>
      </c>
      <c r="C326">
        <v>0.30783999000000001</v>
      </c>
      <c r="D326">
        <v>34.436000819999997</v>
      </c>
      <c r="E326">
        <v>0.26357001000000002</v>
      </c>
      <c r="F326">
        <v>37.805000309999997</v>
      </c>
      <c r="G326">
        <v>0.92830002</v>
      </c>
      <c r="H326">
        <v>32.540000919999997</v>
      </c>
      <c r="J326" s="2">
        <f>TREND(Calibration!$A$2:$A$4,Calibration!$B$2:$B$4,C326)</f>
        <v>337.67820602734173</v>
      </c>
      <c r="K326" s="2">
        <f>TREND(Calibration!$A$2:$A$4,Calibration!$C$2:$C$4,E326)</f>
        <v>541.27559652433115</v>
      </c>
      <c r="L326" s="2">
        <f>TREND(Calibration!$A$2:$A$4,Calibration!$D$2:$D$4,G326)</f>
        <v>670.781627187347</v>
      </c>
    </row>
    <row r="327" spans="1:12" x14ac:dyDescent="0.25">
      <c r="A327">
        <v>1622772</v>
      </c>
      <c r="B327">
        <v>14.963999749999999</v>
      </c>
      <c r="C327">
        <v>0.31330001000000002</v>
      </c>
      <c r="D327">
        <v>34.442001339999997</v>
      </c>
      <c r="E327">
        <v>0.26335001000000002</v>
      </c>
      <c r="F327">
        <v>37.7820015</v>
      </c>
      <c r="G327">
        <v>0.91589999</v>
      </c>
      <c r="H327">
        <v>32.459999080000003</v>
      </c>
      <c r="J327" s="2">
        <f>TREND(Calibration!$A$2:$A$4,Calibration!$B$2:$B$4,C327)</f>
        <v>361.8251700375381</v>
      </c>
      <c r="K327" s="2">
        <f>TREND(Calibration!$A$2:$A$4,Calibration!$C$2:$C$4,E327)</f>
        <v>539.55813934413595</v>
      </c>
      <c r="L327" s="2">
        <f>TREND(Calibration!$A$2:$A$4,Calibration!$D$2:$D$4,G327)</f>
        <v>661.99390673588721</v>
      </c>
    </row>
    <row r="328" spans="1:12" x14ac:dyDescent="0.25">
      <c r="A328">
        <v>1627772</v>
      </c>
      <c r="B328">
        <v>15.038999560000001</v>
      </c>
      <c r="C328">
        <v>0.31108001000000002</v>
      </c>
      <c r="D328">
        <v>34.432998660000003</v>
      </c>
      <c r="E328">
        <v>0.26302998999999999</v>
      </c>
      <c r="F328">
        <v>37.7820015</v>
      </c>
      <c r="G328">
        <v>0.92349999999999999</v>
      </c>
      <c r="H328">
        <v>32.437000269999999</v>
      </c>
      <c r="J328" s="2">
        <f>TREND(Calibration!$A$2:$A$4,Calibration!$B$2:$B$4,C328)</f>
        <v>352.00720964496873</v>
      </c>
      <c r="K328" s="2">
        <f>TREND(Calibration!$A$2:$A$4,Calibration!$C$2:$C$4,E328)</f>
        <v>537.05986367683568</v>
      </c>
      <c r="L328" s="2">
        <f>TREND(Calibration!$A$2:$A$4,Calibration!$D$2:$D$4,G328)</f>
        <v>667.37992300425901</v>
      </c>
    </row>
    <row r="329" spans="1:12" x14ac:dyDescent="0.25">
      <c r="A329">
        <v>1632790</v>
      </c>
      <c r="B329">
        <v>15.038999560000001</v>
      </c>
      <c r="C329">
        <v>0.30730000000000002</v>
      </c>
      <c r="D329">
        <v>34.423999790000003</v>
      </c>
      <c r="E329">
        <v>0.26298000999999999</v>
      </c>
      <c r="F329">
        <v>37.758998869999999</v>
      </c>
      <c r="G329">
        <v>0.92510002999999996</v>
      </c>
      <c r="H329">
        <v>32.534999849999998</v>
      </c>
      <c r="J329" s="2">
        <f>TREND(Calibration!$A$2:$A$4,Calibration!$B$2:$B$4,C329)</f>
        <v>335.29009772446648</v>
      </c>
      <c r="K329" s="2">
        <f>TREND(Calibration!$A$2:$A$4,Calibration!$C$2:$C$4,E329)</f>
        <v>536.66968863198986</v>
      </c>
      <c r="L329" s="2">
        <f>TREND(Calibration!$A$2:$A$4,Calibration!$D$2:$D$4,G329)</f>
        <v>668.51384093461479</v>
      </c>
    </row>
    <row r="330" spans="1:12" x14ac:dyDescent="0.25">
      <c r="A330">
        <v>1637772</v>
      </c>
      <c r="B330">
        <v>15.04599953</v>
      </c>
      <c r="C330">
        <v>0.31108001000000002</v>
      </c>
      <c r="D330">
        <v>34.433998109999997</v>
      </c>
      <c r="E330">
        <v>0.26298000999999999</v>
      </c>
      <c r="F330">
        <v>37.777999880000003</v>
      </c>
      <c r="G330">
        <v>0.92940003000000004</v>
      </c>
      <c r="H330">
        <v>32.42599869</v>
      </c>
      <c r="J330" s="2">
        <f>TREND(Calibration!$A$2:$A$4,Calibration!$B$2:$B$4,C330)</f>
        <v>352.00720964496873</v>
      </c>
      <c r="K330" s="2">
        <f>TREND(Calibration!$A$2:$A$4,Calibration!$C$2:$C$4,E330)</f>
        <v>536.66968863198986</v>
      </c>
      <c r="L330" s="2">
        <f>TREND(Calibration!$A$2:$A$4,Calibration!$D$2:$D$4,G330)</f>
        <v>671.56118823468398</v>
      </c>
    </row>
    <row r="331" spans="1:12" x14ac:dyDescent="0.25">
      <c r="A331">
        <v>1642772</v>
      </c>
      <c r="B331">
        <v>15.041999819999999</v>
      </c>
      <c r="C331">
        <v>0.31125000000000003</v>
      </c>
      <c r="D331">
        <v>34.388000490000003</v>
      </c>
      <c r="E331">
        <v>0.26302998999999999</v>
      </c>
      <c r="F331">
        <v>37.778999329999998</v>
      </c>
      <c r="G331">
        <v>0.93859999999999999</v>
      </c>
      <c r="H331">
        <v>32.469001769999998</v>
      </c>
      <c r="J331" s="2">
        <f>TREND(Calibration!$A$2:$A$4,Calibration!$B$2:$B$4,C331)</f>
        <v>352.75899121574935</v>
      </c>
      <c r="K331" s="2">
        <f>TREND(Calibration!$A$2:$A$4,Calibration!$C$2:$C$4,E331)</f>
        <v>537.05986367683568</v>
      </c>
      <c r="L331" s="2">
        <f>TREND(Calibration!$A$2:$A$4,Calibration!$D$2:$D$4,G331)</f>
        <v>678.08107282543222</v>
      </c>
    </row>
    <row r="332" spans="1:12" x14ac:dyDescent="0.25">
      <c r="A332">
        <v>1647772</v>
      </c>
      <c r="B332">
        <v>15.04599953</v>
      </c>
      <c r="C332">
        <v>0.31362000000000001</v>
      </c>
      <c r="D332">
        <v>34.412998199999997</v>
      </c>
      <c r="E332">
        <v>0.26302998999999999</v>
      </c>
      <c r="F332">
        <v>37.789001460000001</v>
      </c>
      <c r="G332">
        <v>0.92669999999999997</v>
      </c>
      <c r="H332">
        <v>32.465999600000004</v>
      </c>
      <c r="J332" s="2">
        <f>TREND(Calibration!$A$2:$A$4,Calibration!$B$2:$B$4,C332)</f>
        <v>363.24032731051921</v>
      </c>
      <c r="K332" s="2">
        <f>TREND(Calibration!$A$2:$A$4,Calibration!$C$2:$C$4,E332)</f>
        <v>537.05986367683568</v>
      </c>
      <c r="L332" s="2">
        <f>TREND(Calibration!$A$2:$A$4,Calibration!$D$2:$D$4,G332)</f>
        <v>669.64771634384545</v>
      </c>
    </row>
    <row r="333" spans="1:12" x14ac:dyDescent="0.25">
      <c r="A333">
        <v>1652772</v>
      </c>
      <c r="B333">
        <v>14.99100018</v>
      </c>
      <c r="C333">
        <v>0.31518998999999998</v>
      </c>
      <c r="D333">
        <v>34.395000459999999</v>
      </c>
      <c r="E333">
        <v>0.26329999999999998</v>
      </c>
      <c r="F333">
        <v>37.777999880000003</v>
      </c>
      <c r="G333">
        <v>0.93099999</v>
      </c>
      <c r="H333">
        <v>32.429000850000001</v>
      </c>
      <c r="J333" s="2">
        <f>TREND(Calibration!$A$2:$A$4,Calibration!$B$2:$B$4,C333)</f>
        <v>370.18361543517199</v>
      </c>
      <c r="K333" s="2">
        <f>TREND(Calibration!$A$2:$A$4,Calibration!$C$2:$C$4,E333)</f>
        <v>539.16773010058319</v>
      </c>
      <c r="L333" s="2">
        <f>TREND(Calibration!$A$2:$A$4,Calibration!$D$2:$D$4,G333)</f>
        <v>672.69505655706041</v>
      </c>
    </row>
    <row r="334" spans="1:12" x14ac:dyDescent="0.25">
      <c r="A334">
        <v>1657772</v>
      </c>
      <c r="B334">
        <v>14.94200039</v>
      </c>
      <c r="C334">
        <v>0.31330001000000002</v>
      </c>
      <c r="D334">
        <v>34.388999939999998</v>
      </c>
      <c r="E334">
        <v>0.26329999999999998</v>
      </c>
      <c r="F334">
        <v>37.763000490000003</v>
      </c>
      <c r="G334">
        <v>0.92019998999999997</v>
      </c>
      <c r="H334">
        <v>32.466999049999998</v>
      </c>
      <c r="J334" s="2">
        <f>TREND(Calibration!$A$2:$A$4,Calibration!$B$2:$B$4,C334)</f>
        <v>361.8251700375381</v>
      </c>
      <c r="K334" s="2">
        <f>TREND(Calibration!$A$2:$A$4,Calibration!$C$2:$C$4,E334)</f>
        <v>539.16773010058319</v>
      </c>
      <c r="L334" s="2">
        <f>TREND(Calibration!$A$2:$A$4,Calibration!$D$2:$D$4,G334)</f>
        <v>665.0412540359564</v>
      </c>
    </row>
    <row r="335" spans="1:12" x14ac:dyDescent="0.25">
      <c r="A335">
        <v>1662773</v>
      </c>
      <c r="B335">
        <v>14.91300011</v>
      </c>
      <c r="C335">
        <v>0.30621999999999999</v>
      </c>
      <c r="D335">
        <v>34.395000459999999</v>
      </c>
      <c r="E335">
        <v>0.26368001000000002</v>
      </c>
      <c r="F335">
        <v>37.727001190000003</v>
      </c>
      <c r="G335">
        <v>0.91000002999999996</v>
      </c>
      <c r="H335">
        <v>32.502998349999999</v>
      </c>
      <c r="J335" s="2">
        <f>TREND(Calibration!$A$2:$A$4,Calibration!$B$2:$B$4,C335)</f>
        <v>330.51379266862182</v>
      </c>
      <c r="K335" s="2">
        <f>TREND(Calibration!$A$2:$A$4,Calibration!$C$2:$C$4,E335)</f>
        <v>542.13432511442875</v>
      </c>
      <c r="L335" s="2">
        <f>TREND(Calibration!$A$2:$A$4,Calibration!$D$2:$D$4,G335)</f>
        <v>657.81269111344159</v>
      </c>
    </row>
    <row r="336" spans="1:12" x14ac:dyDescent="0.25">
      <c r="A336">
        <v>1667772</v>
      </c>
      <c r="B336">
        <v>14.928999900000001</v>
      </c>
      <c r="C336">
        <v>0.30724998999999997</v>
      </c>
      <c r="D336">
        <v>34.451999659999998</v>
      </c>
      <c r="E336">
        <v>0.26464999</v>
      </c>
      <c r="F336">
        <v>37.763000490000003</v>
      </c>
      <c r="G336">
        <v>0.91269999999999996</v>
      </c>
      <c r="H336">
        <v>32.500999450000002</v>
      </c>
      <c r="J336" s="2">
        <f>TREND(Calibration!$A$2:$A$4,Calibration!$B$2:$B$4,C336)</f>
        <v>335.0689282653525</v>
      </c>
      <c r="K336" s="2">
        <f>TREND(Calibration!$A$2:$A$4,Calibration!$C$2:$C$4,E336)</f>
        <v>549.70659382190865</v>
      </c>
      <c r="L336" s="2">
        <f>TREND(Calibration!$A$2:$A$4,Calibration!$D$2:$D$4,G336)</f>
        <v>659.726120483155</v>
      </c>
    </row>
    <row r="337" spans="1:12" x14ac:dyDescent="0.25">
      <c r="A337">
        <v>1672772</v>
      </c>
      <c r="B337">
        <v>14.98400021</v>
      </c>
      <c r="C337">
        <v>0.30914000000000003</v>
      </c>
      <c r="D337">
        <v>34.353000639999998</v>
      </c>
      <c r="E337">
        <v>0.26497999</v>
      </c>
      <c r="F337">
        <v>37.793998719999998</v>
      </c>
      <c r="G337">
        <v>0.91640001999999998</v>
      </c>
      <c r="H337">
        <v>32.519001009999997</v>
      </c>
      <c r="J337" s="2">
        <f>TREND(Calibration!$A$2:$A$4,Calibration!$B$2:$B$4,C337)</f>
        <v>343.42750633812739</v>
      </c>
      <c r="K337" s="2">
        <f>TREND(Calibration!$A$2:$A$4,Calibration!$C$2:$C$4,E337)</f>
        <v>552.282779592201</v>
      </c>
      <c r="L337" s="2">
        <f>TREND(Calibration!$A$2:$A$4,Calibration!$D$2:$D$4,G337)</f>
        <v>662.34827070576011</v>
      </c>
    </row>
    <row r="338" spans="1:12" x14ac:dyDescent="0.25">
      <c r="A338">
        <v>1677783</v>
      </c>
      <c r="B338">
        <v>15.059000019999999</v>
      </c>
      <c r="C338">
        <v>0.31075998999999999</v>
      </c>
      <c r="D338">
        <v>34.409999849999998</v>
      </c>
      <c r="E338">
        <v>0.26491999999999999</v>
      </c>
      <c r="F338">
        <v>37.791999820000001</v>
      </c>
      <c r="G338">
        <v>0.91700000000000004</v>
      </c>
      <c r="H338">
        <v>32.511001589999999</v>
      </c>
      <c r="J338" s="2">
        <f>TREND(Calibration!$A$2:$A$4,Calibration!$B$2:$B$4,C338)</f>
        <v>350.59191969684707</v>
      </c>
      <c r="K338" s="2">
        <f>TREND(Calibration!$A$2:$A$4,Calibration!$C$2:$C$4,E338)</f>
        <v>551.81446024565616</v>
      </c>
      <c r="L338" s="2">
        <f>TREND(Calibration!$A$2:$A$4,Calibration!$D$2:$D$4,G338)</f>
        <v>662.77346778322431</v>
      </c>
    </row>
    <row r="339" spans="1:12" x14ac:dyDescent="0.25">
      <c r="A339">
        <v>1682772</v>
      </c>
      <c r="B339">
        <v>15.08199978</v>
      </c>
      <c r="C339">
        <v>0.31173000000000001</v>
      </c>
      <c r="D339">
        <v>34.391998289999997</v>
      </c>
      <c r="E339">
        <v>0.26491999999999999</v>
      </c>
      <c r="F339">
        <v>37.776000979999999</v>
      </c>
      <c r="G339">
        <v>0.91700000000000004</v>
      </c>
      <c r="H339">
        <v>32.483001710000003</v>
      </c>
      <c r="J339" s="2">
        <f>TREND(Calibration!$A$2:$A$4,Calibration!$B$2:$B$4,C339)</f>
        <v>354.88179346279139</v>
      </c>
      <c r="K339" s="2">
        <f>TREND(Calibration!$A$2:$A$4,Calibration!$C$2:$C$4,E339)</f>
        <v>551.81446024565616</v>
      </c>
      <c r="L339" s="2">
        <f>TREND(Calibration!$A$2:$A$4,Calibration!$D$2:$D$4,G339)</f>
        <v>662.77346778322431</v>
      </c>
    </row>
    <row r="340" spans="1:12" x14ac:dyDescent="0.25">
      <c r="A340">
        <v>1687773</v>
      </c>
      <c r="B340">
        <v>15.071999549999999</v>
      </c>
      <c r="C340">
        <v>0.31011</v>
      </c>
      <c r="D340">
        <v>34.400001529999997</v>
      </c>
      <c r="E340">
        <v>0.26524999999999999</v>
      </c>
      <c r="F340">
        <v>37.738998410000001</v>
      </c>
      <c r="G340">
        <v>0.92079997000000002</v>
      </c>
      <c r="H340">
        <v>32.522998809999997</v>
      </c>
      <c r="J340" s="2">
        <f>TREND(Calibration!$A$2:$A$4,Calibration!$B$2:$B$4,C340)</f>
        <v>347.71733587902463</v>
      </c>
      <c r="K340" s="2">
        <f>TREND(Calibration!$A$2:$A$4,Calibration!$C$2:$C$4,E340)</f>
        <v>554.39064601594851</v>
      </c>
      <c r="L340" s="2">
        <f>TREND(Calibration!$A$2:$A$4,Calibration!$D$2:$D$4,G340)</f>
        <v>665.46645111342048</v>
      </c>
    </row>
    <row r="341" spans="1:12" x14ac:dyDescent="0.25">
      <c r="A341">
        <v>1692772</v>
      </c>
      <c r="B341">
        <v>15.09500027</v>
      </c>
      <c r="C341">
        <v>0.30952001000000001</v>
      </c>
      <c r="D341">
        <v>34.375999450000002</v>
      </c>
      <c r="E341">
        <v>0.26530000999999998</v>
      </c>
      <c r="F341">
        <v>37.771999360000002</v>
      </c>
      <c r="G341">
        <v>0.91970003</v>
      </c>
      <c r="H341">
        <v>32.549999239999998</v>
      </c>
      <c r="J341" s="2">
        <f>TREND(Calibration!$A$2:$A$4,Calibration!$B$2:$B$4,C341)</f>
        <v>345.10810234208225</v>
      </c>
      <c r="K341" s="2">
        <f>TREND(Calibration!$A$2:$A$4,Calibration!$C$2:$C$4,E341)</f>
        <v>554.78105525950127</v>
      </c>
      <c r="L341" s="2">
        <f>TREND(Calibration!$A$2:$A$4,Calibration!$D$2:$D$4,G341)</f>
        <v>664.68693967406284</v>
      </c>
    </row>
    <row r="342" spans="1:12" x14ac:dyDescent="0.25">
      <c r="A342">
        <v>1697772</v>
      </c>
      <c r="B342">
        <v>15.114000320000001</v>
      </c>
      <c r="C342">
        <v>0.30968001000000001</v>
      </c>
      <c r="D342">
        <v>34.381999970000003</v>
      </c>
      <c r="E342">
        <v>0.26524999999999999</v>
      </c>
      <c r="F342">
        <v>37.786998750000002</v>
      </c>
      <c r="G342">
        <v>0.91540003000000003</v>
      </c>
      <c r="H342">
        <v>32.57400131</v>
      </c>
      <c r="J342" s="2">
        <f>TREND(Calibration!$A$2:$A$4,Calibration!$B$2:$B$4,C342)</f>
        <v>345.81570309109634</v>
      </c>
      <c r="K342" s="2">
        <f>TREND(Calibration!$A$2:$A$4,Calibration!$C$2:$C$4,E342)</f>
        <v>554.39064601594851</v>
      </c>
      <c r="L342" s="2">
        <f>TREND(Calibration!$A$2:$A$4,Calibration!$D$2:$D$4,G342)</f>
        <v>661.63959237399365</v>
      </c>
    </row>
    <row r="343" spans="1:12" x14ac:dyDescent="0.25">
      <c r="A343">
        <v>1702772</v>
      </c>
      <c r="B343">
        <v>15.10400009</v>
      </c>
      <c r="C343">
        <v>0.31043999999999999</v>
      </c>
      <c r="D343">
        <v>34.448001859999998</v>
      </c>
      <c r="E343">
        <v>0.26464999</v>
      </c>
      <c r="F343">
        <v>37.777000430000001</v>
      </c>
      <c r="G343">
        <v>0.91320002</v>
      </c>
      <c r="H343">
        <v>32.519001009999997</v>
      </c>
      <c r="J343" s="2">
        <f>TREND(Calibration!$A$2:$A$4,Calibration!$B$2:$B$4,C343)</f>
        <v>349.17676242386597</v>
      </c>
      <c r="K343" s="2">
        <f>TREND(Calibration!$A$2:$A$4,Calibration!$C$2:$C$4,E343)</f>
        <v>549.70659382190865</v>
      </c>
      <c r="L343" s="2">
        <f>TREND(Calibration!$A$2:$A$4,Calibration!$D$2:$D$4,G343)</f>
        <v>660.0804773661738</v>
      </c>
    </row>
    <row r="344" spans="1:12" x14ac:dyDescent="0.25">
      <c r="A344">
        <v>1707773</v>
      </c>
      <c r="B344">
        <v>15.07800007</v>
      </c>
      <c r="C344">
        <v>0.31102999999999997</v>
      </c>
      <c r="D344">
        <v>34.429000850000001</v>
      </c>
      <c r="E344">
        <v>0.26464999</v>
      </c>
      <c r="F344">
        <v>37.754001619999997</v>
      </c>
      <c r="G344">
        <v>0.91369997999999997</v>
      </c>
      <c r="H344">
        <v>32.498001100000003</v>
      </c>
      <c r="J344" s="2">
        <f>TREND(Calibration!$A$2:$A$4,Calibration!$B$2:$B$4,C344)</f>
        <v>351.78604018585497</v>
      </c>
      <c r="K344" s="2">
        <f>TREND(Calibration!$A$2:$A$4,Calibration!$C$2:$C$4,E344)</f>
        <v>549.70659382190865</v>
      </c>
      <c r="L344" s="2">
        <f>TREND(Calibration!$A$2:$A$4,Calibration!$D$2:$D$4,G344)</f>
        <v>660.43479172806735</v>
      </c>
    </row>
    <row r="345" spans="1:12" x14ac:dyDescent="0.25">
      <c r="A345">
        <v>1712772</v>
      </c>
      <c r="B345">
        <v>15.09500027</v>
      </c>
      <c r="C345">
        <v>0.30891999999999997</v>
      </c>
      <c r="D345">
        <v>34.375999450000002</v>
      </c>
      <c r="E345">
        <v>0.26464999</v>
      </c>
      <c r="F345">
        <v>37.784000399999996</v>
      </c>
      <c r="G345">
        <v>0.92449999000000005</v>
      </c>
      <c r="H345">
        <v>32.528999329999998</v>
      </c>
      <c r="J345" s="2">
        <f>TREND(Calibration!$A$2:$A$4,Calibration!$B$2:$B$4,C345)</f>
        <v>342.45455530823278</v>
      </c>
      <c r="K345" s="2">
        <f>TREND(Calibration!$A$2:$A$4,Calibration!$C$2:$C$4,E345)</f>
        <v>549.70659382190865</v>
      </c>
      <c r="L345" s="2">
        <f>TREND(Calibration!$A$2:$A$4,Calibration!$D$2:$D$4,G345)</f>
        <v>668.08860133602559</v>
      </c>
    </row>
    <row r="346" spans="1:12" x14ac:dyDescent="0.25">
      <c r="A346">
        <v>1717771</v>
      </c>
      <c r="B346">
        <v>15.12699986</v>
      </c>
      <c r="C346">
        <v>0.30968001000000001</v>
      </c>
      <c r="D346">
        <v>34.401000979999999</v>
      </c>
      <c r="E346">
        <v>0.26453999</v>
      </c>
      <c r="F346">
        <v>37.798000340000002</v>
      </c>
      <c r="G346">
        <v>0.92180002000000005</v>
      </c>
      <c r="H346">
        <v>32.450000760000002</v>
      </c>
      <c r="J346" s="2">
        <f>TREND(Calibration!$A$2:$A$4,Calibration!$B$2:$B$4,C346)</f>
        <v>345.81570309109634</v>
      </c>
      <c r="K346" s="2">
        <f>TREND(Calibration!$A$2:$A$4,Calibration!$C$2:$C$4,E346)</f>
        <v>548.84786523181106</v>
      </c>
      <c r="L346" s="2">
        <f>TREND(Calibration!$A$2:$A$4,Calibration!$D$2:$D$4,G346)</f>
        <v>666.17517196631218</v>
      </c>
    </row>
    <row r="347" spans="1:12" x14ac:dyDescent="0.25">
      <c r="A347">
        <v>1722772</v>
      </c>
      <c r="B347">
        <v>15.088000299999999</v>
      </c>
      <c r="C347">
        <v>0.30816999</v>
      </c>
      <c r="D347">
        <v>34.414001460000001</v>
      </c>
      <c r="E347">
        <v>0.26460001</v>
      </c>
      <c r="F347">
        <v>37.729999540000001</v>
      </c>
      <c r="G347">
        <v>0.90399998000000004</v>
      </c>
      <c r="H347">
        <v>32.442001339999997</v>
      </c>
      <c r="J347" s="2">
        <f>TREND(Calibration!$A$2:$A$4,Calibration!$B$2:$B$4,C347)</f>
        <v>339.13763257218307</v>
      </c>
      <c r="K347" s="2">
        <f>TREND(Calibration!$A$2:$A$4,Calibration!$C$2:$C$4,E347)</f>
        <v>549.31641877706238</v>
      </c>
      <c r="L347" s="2">
        <f>TREND(Calibration!$A$2:$A$4,Calibration!$D$2:$D$4,G347)</f>
        <v>653.56054316744621</v>
      </c>
    </row>
    <row r="348" spans="1:12" x14ac:dyDescent="0.25">
      <c r="A348">
        <v>1727784</v>
      </c>
      <c r="B348">
        <v>15.097999570000001</v>
      </c>
      <c r="C348">
        <v>0.31330001000000002</v>
      </c>
      <c r="D348">
        <v>34.347999569999999</v>
      </c>
      <c r="E348">
        <v>0.26471001</v>
      </c>
      <c r="F348">
        <v>37.768001560000002</v>
      </c>
      <c r="G348">
        <v>0.91269999999999996</v>
      </c>
      <c r="H348">
        <v>32.516998289999997</v>
      </c>
      <c r="J348" s="2">
        <f>TREND(Calibration!$A$2:$A$4,Calibration!$B$2:$B$4,C348)</f>
        <v>361.8251700375381</v>
      </c>
      <c r="K348" s="2">
        <f>TREND(Calibration!$A$2:$A$4,Calibration!$C$2:$C$4,E348)</f>
        <v>550.17514736715998</v>
      </c>
      <c r="L348" s="2">
        <f>TREND(Calibration!$A$2:$A$4,Calibration!$D$2:$D$4,G348)</f>
        <v>659.726120483155</v>
      </c>
    </row>
    <row r="349" spans="1:12" x14ac:dyDescent="0.25">
      <c r="A349">
        <v>1732772</v>
      </c>
      <c r="B349">
        <v>15.06299973</v>
      </c>
      <c r="C349">
        <v>0.31043999999999999</v>
      </c>
      <c r="D349">
        <v>34.352001190000003</v>
      </c>
      <c r="E349">
        <v>0.26427001</v>
      </c>
      <c r="F349">
        <v>37.76499939</v>
      </c>
      <c r="G349">
        <v>0.91700000000000004</v>
      </c>
      <c r="H349">
        <v>32.52999878</v>
      </c>
      <c r="J349" s="2">
        <f>TREND(Calibration!$A$2:$A$4,Calibration!$B$2:$B$4,C349)</f>
        <v>349.17676242386597</v>
      </c>
      <c r="K349" s="2">
        <f>TREND(Calibration!$A$2:$A$4,Calibration!$C$2:$C$4,E349)</f>
        <v>546.74023300677004</v>
      </c>
      <c r="L349" s="2">
        <f>TREND(Calibration!$A$2:$A$4,Calibration!$D$2:$D$4,G349)</f>
        <v>662.77346778322431</v>
      </c>
    </row>
    <row r="350" spans="1:12" x14ac:dyDescent="0.25">
      <c r="A350">
        <v>1737784</v>
      </c>
      <c r="B350">
        <v>15.039999959999999</v>
      </c>
      <c r="C350">
        <v>0.31173000000000001</v>
      </c>
      <c r="D350">
        <v>34.405998230000002</v>
      </c>
      <c r="E350">
        <v>0.26427001</v>
      </c>
      <c r="F350">
        <v>37.755001069999999</v>
      </c>
      <c r="G350">
        <v>0.91159999000000003</v>
      </c>
      <c r="H350">
        <v>32.462001800000003</v>
      </c>
      <c r="J350" s="2">
        <f>TREND(Calibration!$A$2:$A$4,Calibration!$B$2:$B$4,C350)</f>
        <v>354.88179346279139</v>
      </c>
      <c r="K350" s="2">
        <f>TREND(Calibration!$A$2:$A$4,Calibration!$C$2:$C$4,E350)</f>
        <v>546.74023300677004</v>
      </c>
      <c r="L350" s="2">
        <f>TREND(Calibration!$A$2:$A$4,Calibration!$D$2:$D$4,G350)</f>
        <v>658.94655943581802</v>
      </c>
    </row>
    <row r="351" spans="1:12" x14ac:dyDescent="0.25">
      <c r="A351">
        <v>1742860</v>
      </c>
      <c r="B351">
        <v>15.01399994</v>
      </c>
      <c r="C351">
        <v>0.30410999</v>
      </c>
      <c r="D351">
        <v>34.415000919999997</v>
      </c>
      <c r="E351">
        <v>0.26427001</v>
      </c>
      <c r="F351">
        <v>37.719001769999998</v>
      </c>
      <c r="G351">
        <v>0.91049999000000004</v>
      </c>
      <c r="H351">
        <v>32.508998869999999</v>
      </c>
      <c r="J351" s="2">
        <f>TREND(Calibration!$A$2:$A$4,Calibration!$B$2:$B$4,C351)</f>
        <v>321.18226356595301</v>
      </c>
      <c r="K351" s="2">
        <f>TREND(Calibration!$A$2:$A$4,Calibration!$C$2:$C$4,E351)</f>
        <v>546.74023300677004</v>
      </c>
      <c r="L351" s="2">
        <f>TREND(Calibration!$A$2:$A$4,Calibration!$D$2:$D$4,G351)</f>
        <v>658.16700547533526</v>
      </c>
    </row>
    <row r="352" spans="1:12" x14ac:dyDescent="0.25">
      <c r="A352">
        <v>1747772</v>
      </c>
      <c r="B352">
        <v>15.05200005</v>
      </c>
      <c r="C352">
        <v>0.31518998999999998</v>
      </c>
      <c r="D352">
        <v>34.408000950000002</v>
      </c>
      <c r="E352">
        <v>0.26427001</v>
      </c>
      <c r="F352">
        <v>37.775001529999997</v>
      </c>
      <c r="G352">
        <v>0.92290002000000004</v>
      </c>
      <c r="H352">
        <v>32.55099869</v>
      </c>
      <c r="J352" s="2">
        <f>TREND(Calibration!$A$2:$A$4,Calibration!$B$2:$B$4,C352)</f>
        <v>370.18361543517199</v>
      </c>
      <c r="K352" s="2">
        <f>TREND(Calibration!$A$2:$A$4,Calibration!$C$2:$C$4,E352)</f>
        <v>546.74023300677004</v>
      </c>
      <c r="L352" s="2">
        <f>TREND(Calibration!$A$2:$A$4,Calibration!$D$2:$D$4,G352)</f>
        <v>666.95472592679505</v>
      </c>
    </row>
    <row r="353" spans="1:12" x14ac:dyDescent="0.25">
      <c r="A353">
        <v>1752772</v>
      </c>
      <c r="B353">
        <v>15.036000250000001</v>
      </c>
      <c r="C353">
        <v>0.31525001000000002</v>
      </c>
      <c r="D353">
        <v>34.373001100000003</v>
      </c>
      <c r="E353">
        <v>0.26394999000000002</v>
      </c>
      <c r="F353">
        <v>37.804000850000001</v>
      </c>
      <c r="G353">
        <v>0.92619996999999998</v>
      </c>
      <c r="H353">
        <v>32.52099991</v>
      </c>
      <c r="J353" s="2">
        <f>TREND(Calibration!$A$2:$A$4,Calibration!$B$2:$B$4,C353)</f>
        <v>370.4490541661462</v>
      </c>
      <c r="K353" s="2">
        <f>TREND(Calibration!$A$2:$A$4,Calibration!$C$2:$C$4,E353)</f>
        <v>544.24195733946976</v>
      </c>
      <c r="L353" s="2">
        <f>TREND(Calibration!$A$2:$A$4,Calibration!$D$2:$D$4,G353)</f>
        <v>669.29335237397243</v>
      </c>
    </row>
    <row r="354" spans="1:12" x14ac:dyDescent="0.25">
      <c r="A354">
        <v>1757772</v>
      </c>
      <c r="B354">
        <v>15.022999759999999</v>
      </c>
      <c r="C354">
        <v>0.31141001000000001</v>
      </c>
      <c r="D354">
        <v>34.369998930000001</v>
      </c>
      <c r="E354">
        <v>0.26361999000000003</v>
      </c>
      <c r="F354">
        <v>37.798000340000002</v>
      </c>
      <c r="G354">
        <v>0.91750001999999997</v>
      </c>
      <c r="H354">
        <v>32.518001560000002</v>
      </c>
      <c r="J354" s="2">
        <f>TREND(Calibration!$A$2:$A$4,Calibration!$B$2:$B$4,C354)</f>
        <v>353.46663618981006</v>
      </c>
      <c r="K354" s="2">
        <f>TREND(Calibration!$A$2:$A$4,Calibration!$C$2:$C$4,E354)</f>
        <v>541.66577156917742</v>
      </c>
      <c r="L354" s="2">
        <f>TREND(Calibration!$A$2:$A$4,Calibration!$D$2:$D$4,G354)</f>
        <v>663.12782466624299</v>
      </c>
    </row>
    <row r="355" spans="1:12" x14ac:dyDescent="0.25">
      <c r="A355">
        <v>1762772</v>
      </c>
      <c r="B355">
        <v>15.05500031</v>
      </c>
      <c r="C355">
        <v>0.30952001000000001</v>
      </c>
      <c r="D355">
        <v>34.403999329999998</v>
      </c>
      <c r="E355">
        <v>0.26329999999999998</v>
      </c>
      <c r="F355">
        <v>37.778999329999998</v>
      </c>
      <c r="G355">
        <v>0.91589999</v>
      </c>
      <c r="H355">
        <v>32.536998750000002</v>
      </c>
      <c r="J355" s="2">
        <f>TREND(Calibration!$A$2:$A$4,Calibration!$B$2:$B$4,C355)</f>
        <v>345.10810234208225</v>
      </c>
      <c r="K355" s="2">
        <f>TREND(Calibration!$A$2:$A$4,Calibration!$C$2:$C$4,E355)</f>
        <v>539.16773010058319</v>
      </c>
      <c r="L355" s="2">
        <f>TREND(Calibration!$A$2:$A$4,Calibration!$D$2:$D$4,G355)</f>
        <v>661.99390673588721</v>
      </c>
    </row>
    <row r="356" spans="1:12" x14ac:dyDescent="0.25">
      <c r="A356">
        <v>1767772</v>
      </c>
      <c r="B356">
        <v>15.02600002</v>
      </c>
      <c r="C356">
        <v>0.31011</v>
      </c>
      <c r="D356">
        <v>34.403999329999998</v>
      </c>
      <c r="E356">
        <v>0.26335001000000002</v>
      </c>
      <c r="F356">
        <v>37.805000309999997</v>
      </c>
      <c r="G356">
        <v>0.92449999000000005</v>
      </c>
      <c r="H356">
        <v>32.536998750000002</v>
      </c>
      <c r="J356" s="2">
        <f>TREND(Calibration!$A$2:$A$4,Calibration!$B$2:$B$4,C356)</f>
        <v>347.71733587902463</v>
      </c>
      <c r="K356" s="2">
        <f>TREND(Calibration!$A$2:$A$4,Calibration!$C$2:$C$4,E356)</f>
        <v>539.55813934413595</v>
      </c>
      <c r="L356" s="2">
        <f>TREND(Calibration!$A$2:$A$4,Calibration!$D$2:$D$4,G356)</f>
        <v>668.08860133602559</v>
      </c>
    </row>
    <row r="357" spans="1:12" x14ac:dyDescent="0.25">
      <c r="A357">
        <v>1772786</v>
      </c>
      <c r="B357">
        <v>15.00399971</v>
      </c>
      <c r="C357">
        <v>0.30880999999999997</v>
      </c>
      <c r="D357">
        <v>34.388999939999998</v>
      </c>
      <c r="E357">
        <v>0.26368001000000002</v>
      </c>
      <c r="F357">
        <v>37.805999759999999</v>
      </c>
      <c r="G357">
        <v>0.92349999999999999</v>
      </c>
      <c r="H357">
        <v>32.5320015</v>
      </c>
      <c r="J357" s="2">
        <f>TREND(Calibration!$A$2:$A$4,Calibration!$B$2:$B$4,C357)</f>
        <v>341.96807979328582</v>
      </c>
      <c r="K357" s="2">
        <f>TREND(Calibration!$A$2:$A$4,Calibration!$C$2:$C$4,E357)</f>
        <v>542.13432511442875</v>
      </c>
      <c r="L357" s="2">
        <f>TREND(Calibration!$A$2:$A$4,Calibration!$D$2:$D$4,G357)</f>
        <v>667.37992300425901</v>
      </c>
    </row>
    <row r="358" spans="1:12" x14ac:dyDescent="0.25">
      <c r="A358">
        <v>1777784</v>
      </c>
      <c r="B358">
        <v>14.96500015</v>
      </c>
      <c r="C358">
        <v>0.31022</v>
      </c>
      <c r="D358">
        <v>34.408000950000002</v>
      </c>
      <c r="E358">
        <v>0.26372999000000003</v>
      </c>
      <c r="F358">
        <v>37.765998840000002</v>
      </c>
      <c r="G358">
        <v>0.91970003</v>
      </c>
      <c r="H358">
        <v>32.448001859999998</v>
      </c>
      <c r="J358" s="2">
        <f>TREND(Calibration!$A$2:$A$4,Calibration!$B$2:$B$4,C358)</f>
        <v>348.20381139397159</v>
      </c>
      <c r="K358" s="2">
        <f>TREND(Calibration!$A$2:$A$4,Calibration!$C$2:$C$4,E358)</f>
        <v>542.52450015927502</v>
      </c>
      <c r="L358" s="2">
        <f>TREND(Calibration!$A$2:$A$4,Calibration!$D$2:$D$4,G358)</f>
        <v>664.68693967406284</v>
      </c>
    </row>
    <row r="359" spans="1:12" x14ac:dyDescent="0.25">
      <c r="A359">
        <v>1782773</v>
      </c>
      <c r="B359">
        <v>14.94200039</v>
      </c>
      <c r="C359">
        <v>0.30941001000000001</v>
      </c>
      <c r="D359">
        <v>34.423999790000003</v>
      </c>
      <c r="E359">
        <v>0.26340999999999998</v>
      </c>
      <c r="F359">
        <v>37.723999020000001</v>
      </c>
      <c r="G359">
        <v>0.91430001999999999</v>
      </c>
      <c r="H359">
        <v>32.502998349999999</v>
      </c>
      <c r="J359" s="2">
        <f>TREND(Calibration!$A$2:$A$4,Calibration!$B$2:$B$4,C359)</f>
        <v>344.62162682713529</v>
      </c>
      <c r="K359" s="2">
        <f>TREND(Calibration!$A$2:$A$4,Calibration!$C$2:$C$4,E359)</f>
        <v>540.02645869068078</v>
      </c>
      <c r="L359" s="2">
        <f>TREND(Calibration!$A$2:$A$4,Calibration!$D$2:$D$4,G359)</f>
        <v>660.86003132665655</v>
      </c>
    </row>
    <row r="360" spans="1:12" x14ac:dyDescent="0.25">
      <c r="A360">
        <v>1787778</v>
      </c>
      <c r="B360">
        <v>14.928999900000001</v>
      </c>
      <c r="C360">
        <v>0.30978999000000002</v>
      </c>
      <c r="D360">
        <v>34.395000459999999</v>
      </c>
      <c r="E360">
        <v>0.26329999999999998</v>
      </c>
      <c r="F360">
        <v>37.734001159999998</v>
      </c>
      <c r="G360">
        <v>0.90939999000000005</v>
      </c>
      <c r="H360">
        <v>32.52099991</v>
      </c>
      <c r="J360" s="2">
        <f>TREND(Calibration!$A$2:$A$4,Calibration!$B$2:$B$4,C360)</f>
        <v>346.30209015594983</v>
      </c>
      <c r="K360" s="2">
        <f>TREND(Calibration!$A$2:$A$4,Calibration!$C$2:$C$4,E360)</f>
        <v>539.16773010058319</v>
      </c>
      <c r="L360" s="2">
        <f>TREND(Calibration!$A$2:$A$4,Calibration!$D$2:$D$4,G360)</f>
        <v>657.3874515148525</v>
      </c>
    </row>
    <row r="361" spans="1:12" x14ac:dyDescent="0.25">
      <c r="A361">
        <v>1792772</v>
      </c>
      <c r="B361">
        <v>14.96800041</v>
      </c>
      <c r="C361">
        <v>0.30952001000000001</v>
      </c>
      <c r="D361">
        <v>34.373001100000003</v>
      </c>
      <c r="E361">
        <v>0.26368001000000002</v>
      </c>
      <c r="F361">
        <v>37.79499817</v>
      </c>
      <c r="G361">
        <v>0.9224</v>
      </c>
      <c r="H361">
        <v>32.488998410000001</v>
      </c>
      <c r="J361" s="2">
        <f>TREND(Calibration!$A$2:$A$4,Calibration!$B$2:$B$4,C361)</f>
        <v>345.10810234208225</v>
      </c>
      <c r="K361" s="2">
        <f>TREND(Calibration!$A$2:$A$4,Calibration!$C$2:$C$4,E361)</f>
        <v>542.13432511442875</v>
      </c>
      <c r="L361" s="2">
        <f>TREND(Calibration!$A$2:$A$4,Calibration!$D$2:$D$4,G361)</f>
        <v>666.60036904377625</v>
      </c>
    </row>
    <row r="362" spans="1:12" x14ac:dyDescent="0.25">
      <c r="A362">
        <v>1797785</v>
      </c>
      <c r="B362">
        <v>14.97399998</v>
      </c>
      <c r="C362">
        <v>0.31075998999999999</v>
      </c>
      <c r="D362">
        <v>34.381999970000003</v>
      </c>
      <c r="E362">
        <v>0.26405999000000002</v>
      </c>
      <c r="F362">
        <v>37.79700089</v>
      </c>
      <c r="G362">
        <v>0.91640001999999998</v>
      </c>
      <c r="H362">
        <v>32.534999849999998</v>
      </c>
      <c r="J362" s="2">
        <f>TREND(Calibration!$A$2:$A$4,Calibration!$B$2:$B$4,C362)</f>
        <v>350.59191969684707</v>
      </c>
      <c r="K362" s="2">
        <f>TREND(Calibration!$A$2:$A$4,Calibration!$C$2:$C$4,E362)</f>
        <v>545.10068592956736</v>
      </c>
      <c r="L362" s="2">
        <f>TREND(Calibration!$A$2:$A$4,Calibration!$D$2:$D$4,G362)</f>
        <v>662.34827070576011</v>
      </c>
    </row>
    <row r="363" spans="1:12" x14ac:dyDescent="0.25">
      <c r="A363">
        <v>1802777</v>
      </c>
      <c r="B363">
        <v>14.916000370000001</v>
      </c>
      <c r="C363">
        <v>0.30919001000000002</v>
      </c>
      <c r="D363">
        <v>34.415000919999997</v>
      </c>
      <c r="E363">
        <v>0.26394999000000002</v>
      </c>
      <c r="F363">
        <v>37.722000119999997</v>
      </c>
      <c r="G363">
        <v>0.90829998000000001</v>
      </c>
      <c r="H363">
        <v>32.495998380000003</v>
      </c>
      <c r="J363" s="2">
        <f>TREND(Calibration!$A$2:$A$4,Calibration!$B$2:$B$4,C363)</f>
        <v>343.64867579724091</v>
      </c>
      <c r="K363" s="2">
        <f>TREND(Calibration!$A$2:$A$4,Calibration!$C$2:$C$4,E363)</f>
        <v>544.24195733946976</v>
      </c>
      <c r="L363" s="2">
        <f>TREND(Calibration!$A$2:$A$4,Calibration!$D$2:$D$4,G363)</f>
        <v>656.6078904675154</v>
      </c>
    </row>
    <row r="364" spans="1:12" x14ac:dyDescent="0.25">
      <c r="A364">
        <v>1807850</v>
      </c>
      <c r="B364">
        <v>14.913999560000001</v>
      </c>
      <c r="C364">
        <v>0.31141001000000001</v>
      </c>
      <c r="D364">
        <v>34.388000490000003</v>
      </c>
      <c r="E364">
        <v>0.26361999000000003</v>
      </c>
      <c r="F364">
        <v>37.75</v>
      </c>
      <c r="G364">
        <v>0.92830002</v>
      </c>
      <c r="H364">
        <v>32.448001859999998</v>
      </c>
      <c r="J364" s="2">
        <f>TREND(Calibration!$A$2:$A$4,Calibration!$B$2:$B$4,C364)</f>
        <v>353.46663618981006</v>
      </c>
      <c r="K364" s="2">
        <f>TREND(Calibration!$A$2:$A$4,Calibration!$C$2:$C$4,E364)</f>
        <v>541.66577156917742</v>
      </c>
      <c r="L364" s="2">
        <f>TREND(Calibration!$A$2:$A$4,Calibration!$D$2:$D$4,G364)</f>
        <v>670.781627187347</v>
      </c>
    </row>
    <row r="365" spans="1:12" x14ac:dyDescent="0.25">
      <c r="A365">
        <v>1812772</v>
      </c>
      <c r="B365">
        <v>14.928999900000001</v>
      </c>
      <c r="C365">
        <v>0.30832999999999999</v>
      </c>
      <c r="D365">
        <v>34.386001589999999</v>
      </c>
      <c r="E365">
        <v>0.26291998999999999</v>
      </c>
      <c r="F365">
        <v>37.769001009999997</v>
      </c>
      <c r="G365">
        <v>0.9375</v>
      </c>
      <c r="H365">
        <v>32.4640007</v>
      </c>
      <c r="J365" s="2">
        <f>TREND(Calibration!$A$2:$A$4,Calibration!$B$2:$B$4,C365)</f>
        <v>339.84527754624378</v>
      </c>
      <c r="K365" s="2">
        <f>TREND(Calibration!$A$2:$A$4,Calibration!$C$2:$C$4,E365)</f>
        <v>536.20113508673853</v>
      </c>
      <c r="L365" s="2">
        <f>TREND(Calibration!$A$2:$A$4,Calibration!$D$2:$D$4,G365)</f>
        <v>677.30151886494946</v>
      </c>
    </row>
    <row r="366" spans="1:12" x14ac:dyDescent="0.25">
      <c r="A366">
        <v>1817778</v>
      </c>
      <c r="B366">
        <v>14.925999640000001</v>
      </c>
      <c r="C366">
        <v>0.30626999999999999</v>
      </c>
      <c r="D366">
        <v>34.388999939999998</v>
      </c>
      <c r="E366">
        <v>0.26276000999999999</v>
      </c>
      <c r="F366">
        <v>37.7140007</v>
      </c>
      <c r="G366">
        <v>0.92830002</v>
      </c>
      <c r="H366">
        <v>32.5320015</v>
      </c>
      <c r="J366" s="2">
        <f>TREND(Calibration!$A$2:$A$4,Calibration!$B$2:$B$4,C366)</f>
        <v>330.73491790268872</v>
      </c>
      <c r="K366" s="2">
        <f>TREND(Calibration!$A$2:$A$4,Calibration!$C$2:$C$4,E366)</f>
        <v>534.95223145179466</v>
      </c>
      <c r="L366" s="2">
        <f>TREND(Calibration!$A$2:$A$4,Calibration!$D$2:$D$4,G366)</f>
        <v>670.781627187347</v>
      </c>
    </row>
    <row r="367" spans="1:12" x14ac:dyDescent="0.25">
      <c r="A367">
        <v>1822772</v>
      </c>
      <c r="B367">
        <v>14.91899967</v>
      </c>
      <c r="C367">
        <v>0.30941001000000001</v>
      </c>
      <c r="D367">
        <v>34.388999939999998</v>
      </c>
      <c r="E367">
        <v>0.26302998999999999</v>
      </c>
      <c r="F367">
        <v>37.77099991</v>
      </c>
      <c r="G367">
        <v>0.93970001000000003</v>
      </c>
      <c r="H367">
        <v>32.557998660000003</v>
      </c>
      <c r="J367" s="2">
        <f>TREND(Calibration!$A$2:$A$4,Calibration!$B$2:$B$4,C367)</f>
        <v>344.62162682713529</v>
      </c>
      <c r="K367" s="2">
        <f>TREND(Calibration!$A$2:$A$4,Calibration!$C$2:$C$4,E367)</f>
        <v>537.05986367683568</v>
      </c>
      <c r="L367" s="2">
        <f>TREND(Calibration!$A$2:$A$4,Calibration!$D$2:$D$4,G367)</f>
        <v>678.86063387276931</v>
      </c>
    </row>
    <row r="368" spans="1:12" x14ac:dyDescent="0.25">
      <c r="A368">
        <v>1827778</v>
      </c>
      <c r="B368">
        <v>14.833000180000001</v>
      </c>
      <c r="C368">
        <v>0.30698001000000003</v>
      </c>
      <c r="D368">
        <v>34.372001650000001</v>
      </c>
      <c r="E368">
        <v>0.26335001000000002</v>
      </c>
      <c r="F368">
        <v>37.70500183</v>
      </c>
      <c r="G368">
        <v>0.9375</v>
      </c>
      <c r="H368">
        <v>32.495998380000003</v>
      </c>
      <c r="J368" s="2">
        <f>TREND(Calibration!$A$2:$A$4,Calibration!$B$2:$B$4,C368)</f>
        <v>333.87494045148514</v>
      </c>
      <c r="K368" s="2">
        <f>TREND(Calibration!$A$2:$A$4,Calibration!$C$2:$C$4,E368)</f>
        <v>539.55813934413595</v>
      </c>
      <c r="L368" s="2">
        <f>TREND(Calibration!$A$2:$A$4,Calibration!$D$2:$D$4,G368)</f>
        <v>677.30151886494946</v>
      </c>
    </row>
    <row r="369" spans="1:12" x14ac:dyDescent="0.25">
      <c r="A369">
        <v>1832772</v>
      </c>
      <c r="B369">
        <v>14.850000380000001</v>
      </c>
      <c r="C369">
        <v>0.30978999000000002</v>
      </c>
      <c r="D369">
        <v>34.319000240000001</v>
      </c>
      <c r="E369">
        <v>0.26368001000000002</v>
      </c>
      <c r="F369">
        <v>37.734001159999998</v>
      </c>
      <c r="G369">
        <v>0.9526</v>
      </c>
      <c r="H369">
        <v>32.557998660000003</v>
      </c>
      <c r="J369" s="2">
        <f>TREND(Calibration!$A$2:$A$4,Calibration!$B$2:$B$4,C369)</f>
        <v>346.30209015594983</v>
      </c>
      <c r="K369" s="2">
        <f>TREND(Calibration!$A$2:$A$4,Calibration!$C$2:$C$4,E369)</f>
        <v>542.13432511442875</v>
      </c>
      <c r="L369" s="2">
        <f>TREND(Calibration!$A$2:$A$4,Calibration!$D$2:$D$4,G369)</f>
        <v>688.00266868612266</v>
      </c>
    </row>
    <row r="370" spans="1:12" x14ac:dyDescent="0.25">
      <c r="A370">
        <v>1837772</v>
      </c>
      <c r="B370">
        <v>14.90499973</v>
      </c>
      <c r="C370">
        <v>0.30730000000000002</v>
      </c>
      <c r="D370">
        <v>34.334999080000003</v>
      </c>
      <c r="E370">
        <v>0.26372999000000003</v>
      </c>
      <c r="F370">
        <v>37.756000520000001</v>
      </c>
      <c r="G370">
        <v>0.94400001</v>
      </c>
      <c r="H370">
        <v>32.465000150000002</v>
      </c>
      <c r="J370" s="2">
        <f>TREND(Calibration!$A$2:$A$4,Calibration!$B$2:$B$4,C370)</f>
        <v>335.29009772446648</v>
      </c>
      <c r="K370" s="2">
        <f>TREND(Calibration!$A$2:$A$4,Calibration!$C$2:$C$4,E370)</f>
        <v>542.52450015927502</v>
      </c>
      <c r="L370" s="2">
        <f>TREND(Calibration!$A$2:$A$4,Calibration!$D$2:$D$4,G370)</f>
        <v>681.90798117283839</v>
      </c>
    </row>
    <row r="371" spans="1:12" x14ac:dyDescent="0.25">
      <c r="A371">
        <v>1842771</v>
      </c>
      <c r="B371">
        <v>14.96899986</v>
      </c>
      <c r="C371">
        <v>0.30379</v>
      </c>
      <c r="D371">
        <v>34.362998959999999</v>
      </c>
      <c r="E371">
        <v>0.26357001000000002</v>
      </c>
      <c r="F371">
        <v>37.742000580000003</v>
      </c>
      <c r="G371">
        <v>0.94450003000000005</v>
      </c>
      <c r="H371">
        <v>32.466999049999998</v>
      </c>
      <c r="J371" s="2">
        <f>TREND(Calibration!$A$2:$A$4,Calibration!$B$2:$B$4,C371)</f>
        <v>319.7671062929719</v>
      </c>
      <c r="K371" s="2">
        <f>TREND(Calibration!$A$2:$A$4,Calibration!$C$2:$C$4,E371)</f>
        <v>541.27559652433115</v>
      </c>
      <c r="L371" s="2">
        <f>TREND(Calibration!$A$2:$A$4,Calibration!$D$2:$D$4,G371)</f>
        <v>682.26233805585719</v>
      </c>
    </row>
    <row r="372" spans="1:12" x14ac:dyDescent="0.25">
      <c r="A372">
        <v>1847772</v>
      </c>
      <c r="B372">
        <v>15.01799965</v>
      </c>
      <c r="C372">
        <v>0.31043999999999999</v>
      </c>
      <c r="D372">
        <v>34.362998959999999</v>
      </c>
      <c r="E372">
        <v>0.26372999000000003</v>
      </c>
      <c r="F372">
        <v>37.716999049999998</v>
      </c>
      <c r="G372">
        <v>0.9375</v>
      </c>
      <c r="H372">
        <v>32.437999730000001</v>
      </c>
      <c r="J372" s="2">
        <f>TREND(Calibration!$A$2:$A$4,Calibration!$B$2:$B$4,C372)</f>
        <v>349.17676242386597</v>
      </c>
      <c r="K372" s="2">
        <f>TREND(Calibration!$A$2:$A$4,Calibration!$C$2:$C$4,E372)</f>
        <v>542.52450015927502</v>
      </c>
      <c r="L372" s="2">
        <f>TREND(Calibration!$A$2:$A$4,Calibration!$D$2:$D$4,G372)</f>
        <v>677.30151886494946</v>
      </c>
    </row>
    <row r="373" spans="1:12" x14ac:dyDescent="0.25">
      <c r="A373">
        <v>1852772</v>
      </c>
      <c r="B373">
        <v>15.04399967</v>
      </c>
      <c r="C373">
        <v>0.31075998999999999</v>
      </c>
      <c r="D373">
        <v>34.381999970000003</v>
      </c>
      <c r="E373">
        <v>0.26361999000000003</v>
      </c>
      <c r="F373">
        <v>37.715000150000002</v>
      </c>
      <c r="G373">
        <v>0.94349998000000002</v>
      </c>
      <c r="H373">
        <v>32.405998230000002</v>
      </c>
      <c r="J373" s="2">
        <f>TREND(Calibration!$A$2:$A$4,Calibration!$B$2:$B$4,C373)</f>
        <v>350.59191969684707</v>
      </c>
      <c r="K373" s="2">
        <f>TREND(Calibration!$A$2:$A$4,Calibration!$C$2:$C$4,E373)</f>
        <v>541.66577156917742</v>
      </c>
      <c r="L373" s="2">
        <f>TREND(Calibration!$A$2:$A$4,Calibration!$D$2:$D$4,G373)</f>
        <v>681.55361720296548</v>
      </c>
    </row>
    <row r="374" spans="1:12" x14ac:dyDescent="0.25">
      <c r="A374">
        <v>1857772</v>
      </c>
      <c r="B374">
        <v>15.135999679999999</v>
      </c>
      <c r="C374">
        <v>0.31114000000000003</v>
      </c>
      <c r="D374">
        <v>34.340000150000002</v>
      </c>
      <c r="E374">
        <v>0.26361999000000003</v>
      </c>
      <c r="F374">
        <v>37.755001069999999</v>
      </c>
      <c r="G374">
        <v>0.94510000999999999</v>
      </c>
      <c r="H374">
        <v>32.498001100000003</v>
      </c>
      <c r="J374" s="2">
        <f>TREND(Calibration!$A$2:$A$4,Calibration!$B$2:$B$4,C374)</f>
        <v>352.27251570080239</v>
      </c>
      <c r="K374" s="2">
        <f>TREND(Calibration!$A$2:$A$4,Calibration!$C$2:$C$4,E374)</f>
        <v>541.66577156917742</v>
      </c>
      <c r="L374" s="2">
        <f>TREND(Calibration!$A$2:$A$4,Calibration!$D$2:$D$4,G374)</f>
        <v>682.68753513332126</v>
      </c>
    </row>
    <row r="375" spans="1:12" x14ac:dyDescent="0.25">
      <c r="A375">
        <v>1862772</v>
      </c>
      <c r="B375">
        <v>15.06499958</v>
      </c>
      <c r="C375">
        <v>0.31134999000000002</v>
      </c>
      <c r="D375">
        <v>34.34500122</v>
      </c>
      <c r="E375">
        <v>0.26368001000000002</v>
      </c>
      <c r="F375">
        <v>37.713001249999998</v>
      </c>
      <c r="G375">
        <v>0.93480003</v>
      </c>
      <c r="H375">
        <v>32.402000430000001</v>
      </c>
      <c r="J375" s="2">
        <f>TREND(Calibration!$A$2:$A$4,Calibration!$B$2:$B$4,C375)</f>
        <v>353.2011974588363</v>
      </c>
      <c r="K375" s="2">
        <f>TREND(Calibration!$A$2:$A$4,Calibration!$C$2:$C$4,E375)</f>
        <v>542.13432511442875</v>
      </c>
      <c r="L375" s="2">
        <f>TREND(Calibration!$A$2:$A$4,Calibration!$D$2:$D$4,G375)</f>
        <v>675.38808949523593</v>
      </c>
    </row>
    <row r="376" spans="1:12" x14ac:dyDescent="0.25">
      <c r="A376">
        <v>1867772</v>
      </c>
      <c r="B376">
        <v>15.027999879999999</v>
      </c>
      <c r="C376">
        <v>0.31011</v>
      </c>
      <c r="D376">
        <v>34.373001100000003</v>
      </c>
      <c r="E376">
        <v>0.26394999000000002</v>
      </c>
      <c r="F376">
        <v>37.674999239999998</v>
      </c>
      <c r="G376">
        <v>0.93910002999999997</v>
      </c>
      <c r="H376">
        <v>32.444000240000001</v>
      </c>
      <c r="J376" s="2">
        <f>TREND(Calibration!$A$2:$A$4,Calibration!$B$2:$B$4,C376)</f>
        <v>347.71733587902463</v>
      </c>
      <c r="K376" s="2">
        <f>TREND(Calibration!$A$2:$A$4,Calibration!$C$2:$C$4,E376)</f>
        <v>544.24195733946976</v>
      </c>
      <c r="L376" s="2">
        <f>TREND(Calibration!$A$2:$A$4,Calibration!$D$2:$D$4,G376)</f>
        <v>678.43543679530512</v>
      </c>
    </row>
    <row r="377" spans="1:12" x14ac:dyDescent="0.25">
      <c r="A377">
        <v>1872772</v>
      </c>
      <c r="B377">
        <v>15.04399967</v>
      </c>
      <c r="C377">
        <v>0.31130001000000002</v>
      </c>
      <c r="D377">
        <v>34.36000061</v>
      </c>
      <c r="E377">
        <v>0.26400000000000001</v>
      </c>
      <c r="F377">
        <v>37.679000850000001</v>
      </c>
      <c r="G377">
        <v>0.93049996999999995</v>
      </c>
      <c r="H377">
        <v>32.511001589999999</v>
      </c>
      <c r="J377" s="2">
        <f>TREND(Calibration!$A$2:$A$4,Calibration!$B$2:$B$4,C377)</f>
        <v>352.9801606748631</v>
      </c>
      <c r="K377" s="2">
        <f>TREND(Calibration!$A$2:$A$4,Calibration!$C$2:$C$4,E377)</f>
        <v>544.63236658302253</v>
      </c>
      <c r="L377" s="2">
        <f>TREND(Calibration!$A$2:$A$4,Calibration!$D$2:$D$4,G377)</f>
        <v>672.34069967404162</v>
      </c>
    </row>
    <row r="378" spans="1:12" x14ac:dyDescent="0.25">
      <c r="A378">
        <v>1877772</v>
      </c>
      <c r="B378">
        <v>15.07600021</v>
      </c>
      <c r="C378">
        <v>0.30752000000000002</v>
      </c>
      <c r="D378">
        <v>34.401000979999999</v>
      </c>
      <c r="E378">
        <v>0.26464999</v>
      </c>
      <c r="F378">
        <v>37.708999630000001</v>
      </c>
      <c r="G378">
        <v>0.9375</v>
      </c>
      <c r="H378">
        <v>32.437999730000001</v>
      </c>
      <c r="J378" s="2">
        <f>TREND(Calibration!$A$2:$A$4,Calibration!$B$2:$B$4,C378)</f>
        <v>336.26304875436063</v>
      </c>
      <c r="K378" s="2">
        <f>TREND(Calibration!$A$2:$A$4,Calibration!$C$2:$C$4,E378)</f>
        <v>549.70659382190865</v>
      </c>
      <c r="L378" s="2">
        <f>TREND(Calibration!$A$2:$A$4,Calibration!$D$2:$D$4,G378)</f>
        <v>677.30151886494946</v>
      </c>
    </row>
    <row r="379" spans="1:12" x14ac:dyDescent="0.25">
      <c r="A379">
        <v>1882845</v>
      </c>
      <c r="B379">
        <v>15.09200001</v>
      </c>
      <c r="C379">
        <v>0.30821999999999999</v>
      </c>
      <c r="D379">
        <v>34.372001650000001</v>
      </c>
      <c r="E379">
        <v>0.26497999</v>
      </c>
      <c r="F379">
        <v>37.740001679999999</v>
      </c>
      <c r="G379">
        <v>0.93910002999999997</v>
      </c>
      <c r="H379">
        <v>32.444999690000003</v>
      </c>
      <c r="J379" s="2">
        <f>TREND(Calibration!$A$2:$A$4,Calibration!$B$2:$B$4,C379)</f>
        <v>339.35880203129682</v>
      </c>
      <c r="K379" s="2">
        <f>TREND(Calibration!$A$2:$A$4,Calibration!$C$2:$C$4,E379)</f>
        <v>552.282779592201</v>
      </c>
      <c r="L379" s="2">
        <f>TREND(Calibration!$A$2:$A$4,Calibration!$D$2:$D$4,G379)</f>
        <v>678.43543679530512</v>
      </c>
    </row>
    <row r="380" spans="1:12" x14ac:dyDescent="0.25">
      <c r="A380">
        <v>1887772</v>
      </c>
      <c r="B380">
        <v>15.083999629999999</v>
      </c>
      <c r="C380">
        <v>0.30983999000000001</v>
      </c>
      <c r="D380">
        <v>34.375999450000002</v>
      </c>
      <c r="E380">
        <v>0.26524999999999999</v>
      </c>
      <c r="F380">
        <v>37.673999790000003</v>
      </c>
      <c r="G380">
        <v>0.92400002000000003</v>
      </c>
      <c r="H380">
        <v>32.493000029999997</v>
      </c>
      <c r="J380" s="2">
        <f>TREND(Calibration!$A$2:$A$4,Calibration!$B$2:$B$4,C380)</f>
        <v>346.52321539001673</v>
      </c>
      <c r="K380" s="2">
        <f>TREND(Calibration!$A$2:$A$4,Calibration!$C$2:$C$4,E380)</f>
        <v>554.39064601594851</v>
      </c>
      <c r="L380" s="2">
        <f>TREND(Calibration!$A$2:$A$4,Calibration!$D$2:$D$4,G380)</f>
        <v>667.73427988727781</v>
      </c>
    </row>
    <row r="381" spans="1:12" x14ac:dyDescent="0.25">
      <c r="A381">
        <v>1892783</v>
      </c>
      <c r="B381">
        <v>15.12899971</v>
      </c>
      <c r="C381">
        <v>0.31027000999999998</v>
      </c>
      <c r="D381">
        <v>34.349998470000003</v>
      </c>
      <c r="E381">
        <v>0.26535001000000003</v>
      </c>
      <c r="F381">
        <v>37.778999329999998</v>
      </c>
      <c r="G381">
        <v>0.93970001000000003</v>
      </c>
      <c r="H381">
        <v>32.453998570000003</v>
      </c>
      <c r="J381" s="2">
        <f>TREND(Calibration!$A$2:$A$4,Calibration!$B$2:$B$4,C381)</f>
        <v>348.42498085308534</v>
      </c>
      <c r="K381" s="2">
        <f>TREND(Calibration!$A$2:$A$4,Calibration!$C$2:$C$4,E381)</f>
        <v>555.17138643681869</v>
      </c>
      <c r="L381" s="2">
        <f>TREND(Calibration!$A$2:$A$4,Calibration!$D$2:$D$4,G381)</f>
        <v>678.86063387276931</v>
      </c>
    </row>
    <row r="382" spans="1:12" x14ac:dyDescent="0.25">
      <c r="A382">
        <v>1897784</v>
      </c>
      <c r="B382">
        <v>15.088999749999999</v>
      </c>
      <c r="C382">
        <v>0.30691998999999998</v>
      </c>
      <c r="D382">
        <v>34.347000119999997</v>
      </c>
      <c r="E382">
        <v>0.26530000999999998</v>
      </c>
      <c r="F382">
        <v>37.748001100000003</v>
      </c>
      <c r="G382">
        <v>0.94779997999999999</v>
      </c>
      <c r="H382">
        <v>32.488998410000001</v>
      </c>
      <c r="J382" s="2">
        <f>TREND(Calibration!$A$2:$A$4,Calibration!$B$2:$B$4,C382)</f>
        <v>333.60950172051116</v>
      </c>
      <c r="K382" s="2">
        <f>TREND(Calibration!$A$2:$A$4,Calibration!$C$2:$C$4,E382)</f>
        <v>554.78105525950127</v>
      </c>
      <c r="L382" s="2">
        <f>TREND(Calibration!$A$2:$A$4,Calibration!$D$2:$D$4,G382)</f>
        <v>684.60096450303467</v>
      </c>
    </row>
    <row r="383" spans="1:12" x14ac:dyDescent="0.25">
      <c r="A383">
        <v>1902782</v>
      </c>
      <c r="B383">
        <v>15.09200001</v>
      </c>
      <c r="C383">
        <v>0.31071000999999998</v>
      </c>
      <c r="D383">
        <v>34.375</v>
      </c>
      <c r="E383">
        <v>0.26557001000000002</v>
      </c>
      <c r="F383">
        <v>37.721000670000002</v>
      </c>
      <c r="G383">
        <v>0.93640000000000001</v>
      </c>
      <c r="H383">
        <v>32.429000850000001</v>
      </c>
      <c r="J383" s="2">
        <f>TREND(Calibration!$A$2:$A$4,Calibration!$B$2:$B$4,C383)</f>
        <v>350.37088291287387</v>
      </c>
      <c r="K383" s="2">
        <f>TREND(Calibration!$A$2:$A$4,Calibration!$C$2:$C$4,E383)</f>
        <v>556.88884361701344</v>
      </c>
      <c r="L383" s="2">
        <f>TREND(Calibration!$A$2:$A$4,Calibration!$D$2:$D$4,G383)</f>
        <v>676.52196490446659</v>
      </c>
    </row>
    <row r="384" spans="1:12" x14ac:dyDescent="0.25">
      <c r="A384">
        <v>1907793</v>
      </c>
      <c r="B384">
        <v>15.06999969</v>
      </c>
      <c r="C384">
        <v>0.30946001000000001</v>
      </c>
      <c r="D384">
        <v>34.355998990000003</v>
      </c>
      <c r="E384">
        <v>0.26561998999999997</v>
      </c>
      <c r="F384">
        <v>37.70500183</v>
      </c>
      <c r="G384">
        <v>0.9375</v>
      </c>
      <c r="H384">
        <v>32.409000399999996</v>
      </c>
      <c r="J384" s="2">
        <f>TREND(Calibration!$A$2:$A$4,Calibration!$B$2:$B$4,C384)</f>
        <v>344.84275206120196</v>
      </c>
      <c r="K384" s="2">
        <f>TREND(Calibration!$A$2:$A$4,Calibration!$C$2:$C$4,E384)</f>
        <v>557.27901866185925</v>
      </c>
      <c r="L384" s="2">
        <f>TREND(Calibration!$A$2:$A$4,Calibration!$D$2:$D$4,G384)</f>
        <v>677.30151886494946</v>
      </c>
    </row>
    <row r="385" spans="1:12" x14ac:dyDescent="0.25">
      <c r="A385">
        <v>1912772</v>
      </c>
      <c r="B385">
        <v>15.07600021</v>
      </c>
      <c r="C385">
        <v>0.31195000000000001</v>
      </c>
      <c r="D385">
        <v>34.370998380000003</v>
      </c>
      <c r="E385">
        <v>0.26535001000000003</v>
      </c>
      <c r="F385">
        <v>37.722999569999999</v>
      </c>
      <c r="G385">
        <v>0.94559996999999996</v>
      </c>
      <c r="H385">
        <v>32.504001619999997</v>
      </c>
      <c r="J385" s="2">
        <f>TREND(Calibration!$A$2:$A$4,Calibration!$B$2:$B$4,C385)</f>
        <v>355.85474449268554</v>
      </c>
      <c r="K385" s="2">
        <f>TREND(Calibration!$A$2:$A$4,Calibration!$C$2:$C$4,E385)</f>
        <v>555.17138643681869</v>
      </c>
      <c r="L385" s="2">
        <f>TREND(Calibration!$A$2:$A$4,Calibration!$D$2:$D$4,G385)</f>
        <v>683.04184949521482</v>
      </c>
    </row>
    <row r="386" spans="1:12" x14ac:dyDescent="0.25">
      <c r="A386">
        <v>1917772</v>
      </c>
      <c r="B386">
        <v>15.07600021</v>
      </c>
      <c r="C386">
        <v>0.30794999000000001</v>
      </c>
      <c r="D386">
        <v>34.363998410000001</v>
      </c>
      <c r="E386">
        <v>0.26530000999999998</v>
      </c>
      <c r="F386">
        <v>37.761001589999999</v>
      </c>
      <c r="G386">
        <v>0.95160001999999999</v>
      </c>
      <c r="H386">
        <v>32.522998809999997</v>
      </c>
      <c r="J386" s="2">
        <f>TREND(Calibration!$A$2:$A$4,Calibration!$B$2:$B$4,C386)</f>
        <v>338.16468154228892</v>
      </c>
      <c r="K386" s="2">
        <f>TREND(Calibration!$A$2:$A$4,Calibration!$C$2:$C$4,E386)</f>
        <v>554.78105525950127</v>
      </c>
      <c r="L386" s="2">
        <f>TREND(Calibration!$A$2:$A$4,Calibration!$D$2:$D$4,G386)</f>
        <v>687.29399744121019</v>
      </c>
    </row>
    <row r="387" spans="1:12" x14ac:dyDescent="0.25">
      <c r="A387">
        <v>1922772</v>
      </c>
      <c r="B387">
        <v>15.01500034</v>
      </c>
      <c r="C387">
        <v>0.30860000999999998</v>
      </c>
      <c r="D387">
        <v>34.36000061</v>
      </c>
      <c r="E387">
        <v>0.26497999</v>
      </c>
      <c r="F387">
        <v>37.72000122</v>
      </c>
      <c r="G387">
        <v>0.94720000000000004</v>
      </c>
      <c r="H387">
        <v>32.530998230000002</v>
      </c>
      <c r="J387" s="2">
        <f>TREND(Calibration!$A$2:$A$4,Calibration!$B$2:$B$4,C387)</f>
        <v>341.03939803525168</v>
      </c>
      <c r="K387" s="2">
        <f>TREND(Calibration!$A$2:$A$4,Calibration!$C$2:$C$4,E387)</f>
        <v>552.282779592201</v>
      </c>
      <c r="L387" s="2">
        <f>TREND(Calibration!$A$2:$A$4,Calibration!$D$2:$D$4,G387)</f>
        <v>684.1757674255706</v>
      </c>
    </row>
    <row r="388" spans="1:12" x14ac:dyDescent="0.25">
      <c r="A388">
        <v>1927772</v>
      </c>
      <c r="B388">
        <v>14.95699978</v>
      </c>
      <c r="C388">
        <v>0.30632999999999999</v>
      </c>
      <c r="D388">
        <v>34.323001859999998</v>
      </c>
      <c r="E388">
        <v>0.26460001</v>
      </c>
      <c r="F388">
        <v>37.72900009</v>
      </c>
      <c r="G388">
        <v>0.94989997000000004</v>
      </c>
      <c r="H388">
        <v>32.505001069999999</v>
      </c>
      <c r="J388" s="2">
        <f>TREND(Calibration!$A$2:$A$4,Calibration!$B$2:$B$4,C388)</f>
        <v>331.00026818356901</v>
      </c>
      <c r="K388" s="2">
        <f>TREND(Calibration!$A$2:$A$4,Calibration!$C$2:$C$4,E388)</f>
        <v>549.31641877706238</v>
      </c>
      <c r="L388" s="2">
        <f>TREND(Calibration!$A$2:$A$4,Calibration!$D$2:$D$4,G388)</f>
        <v>686.08919679528412</v>
      </c>
    </row>
    <row r="389" spans="1:12" x14ac:dyDescent="0.25">
      <c r="A389">
        <v>1932772</v>
      </c>
      <c r="B389">
        <v>14.9659996</v>
      </c>
      <c r="C389">
        <v>0.30757001</v>
      </c>
      <c r="D389">
        <v>34.334999080000003</v>
      </c>
      <c r="E389">
        <v>0.26433000000000001</v>
      </c>
      <c r="F389">
        <v>37.734001159999998</v>
      </c>
      <c r="G389">
        <v>0.9526</v>
      </c>
      <c r="H389">
        <v>32.548000340000002</v>
      </c>
      <c r="J389" s="2">
        <f>TREND(Calibration!$A$2:$A$4,Calibration!$B$2:$B$4,C389)</f>
        <v>336.48421821347415</v>
      </c>
      <c r="K389" s="2">
        <f>TREND(Calibration!$A$2:$A$4,Calibration!$C$2:$C$4,E389)</f>
        <v>547.20855235331487</v>
      </c>
      <c r="L389" s="2">
        <f>TREND(Calibration!$A$2:$A$4,Calibration!$D$2:$D$4,G389)</f>
        <v>688.00266868612266</v>
      </c>
    </row>
    <row r="390" spans="1:12" x14ac:dyDescent="0.25">
      <c r="A390">
        <v>1937772</v>
      </c>
      <c r="B390">
        <v>14.97900009</v>
      </c>
      <c r="C390">
        <v>0.30891999999999997</v>
      </c>
      <c r="D390">
        <v>34.32799911</v>
      </c>
      <c r="E390">
        <v>0.26427001</v>
      </c>
      <c r="F390">
        <v>37.757999419999997</v>
      </c>
      <c r="G390">
        <v>0.95590001000000002</v>
      </c>
      <c r="H390">
        <v>32.582000729999997</v>
      </c>
      <c r="J390" s="2">
        <f>TREND(Calibration!$A$2:$A$4,Calibration!$B$2:$B$4,C390)</f>
        <v>342.45455530823278</v>
      </c>
      <c r="K390" s="2">
        <f>TREND(Calibration!$A$2:$A$4,Calibration!$C$2:$C$4,E390)</f>
        <v>546.74023300677004</v>
      </c>
      <c r="L390" s="2">
        <f>TREND(Calibration!$A$2:$A$4,Calibration!$D$2:$D$4,G390)</f>
        <v>690.34133765442527</v>
      </c>
    </row>
    <row r="391" spans="1:12" x14ac:dyDescent="0.25">
      <c r="A391">
        <v>1942786</v>
      </c>
      <c r="B391">
        <v>14.95300007</v>
      </c>
      <c r="C391">
        <v>0.30821999999999999</v>
      </c>
      <c r="D391">
        <v>34.319000240000001</v>
      </c>
      <c r="E391">
        <v>0.26329999999999998</v>
      </c>
      <c r="F391">
        <v>37.75</v>
      </c>
      <c r="G391">
        <v>0.95160001999999999</v>
      </c>
      <c r="H391">
        <v>32.491001130000001</v>
      </c>
      <c r="J391" s="2">
        <f>TREND(Calibration!$A$2:$A$4,Calibration!$B$2:$B$4,C391)</f>
        <v>339.35880203129682</v>
      </c>
      <c r="K391" s="2">
        <f>TREND(Calibration!$A$2:$A$4,Calibration!$C$2:$C$4,E391)</f>
        <v>539.16773010058319</v>
      </c>
      <c r="L391" s="2">
        <f>TREND(Calibration!$A$2:$A$4,Calibration!$D$2:$D$4,G391)</f>
        <v>687.29399744121019</v>
      </c>
    </row>
    <row r="392" spans="1:12" x14ac:dyDescent="0.25">
      <c r="A392">
        <v>1947848</v>
      </c>
      <c r="B392">
        <v>14.930999760000001</v>
      </c>
      <c r="C392">
        <v>0.30849000999999998</v>
      </c>
      <c r="D392">
        <v>34.370998380000003</v>
      </c>
      <c r="E392">
        <v>0.26335001000000002</v>
      </c>
      <c r="F392">
        <v>37.724998470000003</v>
      </c>
      <c r="G392">
        <v>0.94720000000000004</v>
      </c>
      <c r="H392">
        <v>32.41999817</v>
      </c>
      <c r="J392" s="2">
        <f>TREND(Calibration!$A$2:$A$4,Calibration!$B$2:$B$4,C392)</f>
        <v>340.55292252030472</v>
      </c>
      <c r="K392" s="2">
        <f>TREND(Calibration!$A$2:$A$4,Calibration!$C$2:$C$4,E392)</f>
        <v>539.55813934413595</v>
      </c>
      <c r="L392" s="2">
        <f>TREND(Calibration!$A$2:$A$4,Calibration!$D$2:$D$4,G392)</f>
        <v>684.1757674255706</v>
      </c>
    </row>
    <row r="393" spans="1:12" x14ac:dyDescent="0.25">
      <c r="A393">
        <v>1952772</v>
      </c>
      <c r="B393">
        <v>14.942999840000001</v>
      </c>
      <c r="C393">
        <v>0.30880999999999997</v>
      </c>
      <c r="D393">
        <v>34.32799911</v>
      </c>
      <c r="E393">
        <v>0.26335001000000002</v>
      </c>
      <c r="F393">
        <v>37.722999569999999</v>
      </c>
      <c r="G393">
        <v>0.94889997999999998</v>
      </c>
      <c r="H393">
        <v>32.505001069999999</v>
      </c>
      <c r="J393" s="2">
        <f>TREND(Calibration!$A$2:$A$4,Calibration!$B$2:$B$4,C393)</f>
        <v>341.96807979328582</v>
      </c>
      <c r="K393" s="2">
        <f>TREND(Calibration!$A$2:$A$4,Calibration!$C$2:$C$4,E393)</f>
        <v>539.55813934413595</v>
      </c>
      <c r="L393" s="2">
        <f>TREND(Calibration!$A$2:$A$4,Calibration!$D$2:$D$4,G393)</f>
        <v>685.38051846351743</v>
      </c>
    </row>
    <row r="394" spans="1:12" x14ac:dyDescent="0.25">
      <c r="A394">
        <v>1957772</v>
      </c>
      <c r="B394">
        <v>14.885000229999999</v>
      </c>
      <c r="C394">
        <v>0.30853998999999999</v>
      </c>
      <c r="D394">
        <v>34.387001040000001</v>
      </c>
      <c r="E394">
        <v>0.26298000999999999</v>
      </c>
      <c r="F394">
        <v>37.683998109999997</v>
      </c>
      <c r="G394">
        <v>0.94450003000000005</v>
      </c>
      <c r="H394">
        <v>32.480998990000003</v>
      </c>
      <c r="J394" s="2">
        <f>TREND(Calibration!$A$2:$A$4,Calibration!$B$2:$B$4,C394)</f>
        <v>340.77395930427792</v>
      </c>
      <c r="K394" s="2">
        <f>TREND(Calibration!$A$2:$A$4,Calibration!$C$2:$C$4,E394)</f>
        <v>536.66968863198986</v>
      </c>
      <c r="L394" s="2">
        <f>TREND(Calibration!$A$2:$A$4,Calibration!$D$2:$D$4,G394)</f>
        <v>682.26233805585719</v>
      </c>
    </row>
    <row r="395" spans="1:12" x14ac:dyDescent="0.25">
      <c r="A395">
        <v>1962772</v>
      </c>
      <c r="B395">
        <v>14.88899994</v>
      </c>
      <c r="C395">
        <v>0.30875998999999998</v>
      </c>
      <c r="D395">
        <v>34.317001339999997</v>
      </c>
      <c r="E395">
        <v>0.26298000999999999</v>
      </c>
      <c r="F395">
        <v>37.700000760000002</v>
      </c>
      <c r="G395">
        <v>0.95590001000000002</v>
      </c>
      <c r="H395">
        <v>32.51499939</v>
      </c>
      <c r="J395" s="2">
        <f>TREND(Calibration!$A$2:$A$4,Calibration!$B$2:$B$4,C395)</f>
        <v>341.74691033417207</v>
      </c>
      <c r="K395" s="2">
        <f>TREND(Calibration!$A$2:$A$4,Calibration!$C$2:$C$4,E395)</f>
        <v>536.66968863198986</v>
      </c>
      <c r="L395" s="2">
        <f>TREND(Calibration!$A$2:$A$4,Calibration!$D$2:$D$4,G395)</f>
        <v>690.34133765442527</v>
      </c>
    </row>
    <row r="396" spans="1:12" x14ac:dyDescent="0.25">
      <c r="A396">
        <v>1967772</v>
      </c>
      <c r="B396">
        <v>14.92099953</v>
      </c>
      <c r="C396">
        <v>0.30946001000000001</v>
      </c>
      <c r="D396">
        <v>34.347000119999997</v>
      </c>
      <c r="E396">
        <v>0.26302998999999999</v>
      </c>
      <c r="F396">
        <v>37.748001100000003</v>
      </c>
      <c r="G396">
        <v>0.96020000999999999</v>
      </c>
      <c r="H396">
        <v>32.536998750000002</v>
      </c>
      <c r="J396" s="2">
        <f>TREND(Calibration!$A$2:$A$4,Calibration!$B$2:$B$4,C396)</f>
        <v>344.84275206120196</v>
      </c>
      <c r="K396" s="2">
        <f>TREND(Calibration!$A$2:$A$4,Calibration!$C$2:$C$4,E396)</f>
        <v>537.05986367683568</v>
      </c>
      <c r="L396" s="2">
        <f>TREND(Calibration!$A$2:$A$4,Calibration!$D$2:$D$4,G396)</f>
        <v>693.38868495449447</v>
      </c>
    </row>
    <row r="397" spans="1:12" x14ac:dyDescent="0.25">
      <c r="A397">
        <v>1972772</v>
      </c>
      <c r="B397">
        <v>14.977999690000001</v>
      </c>
      <c r="C397">
        <v>0.30914000000000003</v>
      </c>
      <c r="D397">
        <v>34.352001190000003</v>
      </c>
      <c r="E397">
        <v>0.26298000999999999</v>
      </c>
      <c r="F397">
        <v>37.761001589999999</v>
      </c>
      <c r="G397">
        <v>0.95480001000000003</v>
      </c>
      <c r="H397">
        <v>32.541999820000001</v>
      </c>
      <c r="J397" s="2">
        <f>TREND(Calibration!$A$2:$A$4,Calibration!$B$2:$B$4,C397)</f>
        <v>343.42750633812739</v>
      </c>
      <c r="K397" s="2">
        <f>TREND(Calibration!$A$2:$A$4,Calibration!$C$2:$C$4,E397)</f>
        <v>536.66968863198986</v>
      </c>
      <c r="L397" s="2">
        <f>TREND(Calibration!$A$2:$A$4,Calibration!$D$2:$D$4,G397)</f>
        <v>689.5617836939424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107</v>
      </c>
      <c r="B2">
        <v>14.97000027</v>
      </c>
      <c r="C2">
        <v>0.31011</v>
      </c>
      <c r="D2">
        <v>34.375</v>
      </c>
      <c r="E2">
        <v>0.26302998999999999</v>
      </c>
      <c r="F2">
        <v>37.77099991</v>
      </c>
      <c r="G2">
        <v>0.94720000000000004</v>
      </c>
      <c r="H2">
        <v>32.458999630000001</v>
      </c>
      <c r="J2" s="2">
        <f>TREND(Calibration!$A$2:$A$4,Calibration!$B$2:$B$4,C2)</f>
        <v>347.71733587902463</v>
      </c>
      <c r="K2" s="2">
        <f>TREND(Calibration!$A$2:$A$4,Calibration!$C$2:$C$4,E2)</f>
        <v>537.05986367683568</v>
      </c>
      <c r="L2" s="2">
        <f>TREND(Calibration!$A$2:$A$4,Calibration!$D$2:$D$4,G2)</f>
        <v>684.1757674255706</v>
      </c>
    </row>
    <row r="3" spans="1:12" x14ac:dyDescent="0.25">
      <c r="A3">
        <v>5076</v>
      </c>
      <c r="B3">
        <v>14.97999954</v>
      </c>
      <c r="C3">
        <v>0.30946001000000001</v>
      </c>
      <c r="D3">
        <v>34.373001100000003</v>
      </c>
      <c r="E3">
        <v>0.26335001000000002</v>
      </c>
      <c r="F3">
        <v>37.756999970000003</v>
      </c>
      <c r="G3">
        <v>0.95700001999999995</v>
      </c>
      <c r="H3">
        <v>32.429000850000001</v>
      </c>
      <c r="J3" s="2">
        <f>TREND(Calibration!$A$2:$A$4,Calibration!$B$2:$B$4,C3)</f>
        <v>344.84275206120196</v>
      </c>
      <c r="K3" s="2">
        <f>TREND(Calibration!$A$2:$A$4,Calibration!$C$2:$C$4,E3)</f>
        <v>539.55813934413595</v>
      </c>
      <c r="L3" s="2">
        <f>TREND(Calibration!$A$2:$A$4,Calibration!$D$2:$D$4,G3)</f>
        <v>691.12089870176226</v>
      </c>
    </row>
    <row r="4" spans="1:12" x14ac:dyDescent="0.25">
      <c r="A4">
        <v>10077</v>
      </c>
      <c r="B4">
        <v>14.95699978</v>
      </c>
      <c r="C4">
        <v>0.30691998999999998</v>
      </c>
      <c r="D4">
        <v>34.334999080000003</v>
      </c>
      <c r="E4">
        <v>0.26302998999999999</v>
      </c>
      <c r="F4">
        <v>37.683998109999997</v>
      </c>
      <c r="G4">
        <v>0.94559996999999996</v>
      </c>
      <c r="H4">
        <v>32.478000639999998</v>
      </c>
      <c r="J4" s="2">
        <f>TREND(Calibration!$A$2:$A$4,Calibration!$B$2:$B$4,C4)</f>
        <v>333.60950172051116</v>
      </c>
      <c r="K4" s="2">
        <f>TREND(Calibration!$A$2:$A$4,Calibration!$C$2:$C$4,E4)</f>
        <v>537.05986367683568</v>
      </c>
      <c r="L4" s="2">
        <f>TREND(Calibration!$A$2:$A$4,Calibration!$D$2:$D$4,G4)</f>
        <v>683.04184949521482</v>
      </c>
    </row>
    <row r="5" spans="1:12" x14ac:dyDescent="0.25">
      <c r="A5">
        <v>15078</v>
      </c>
      <c r="B5">
        <v>15.024000170000001</v>
      </c>
      <c r="C5">
        <v>0.30994999000000001</v>
      </c>
      <c r="D5">
        <v>34.333999630000001</v>
      </c>
      <c r="E5">
        <v>0.26233000000000001</v>
      </c>
      <c r="F5">
        <v>37.766998289999997</v>
      </c>
      <c r="G5">
        <v>0.95209997999999996</v>
      </c>
      <c r="H5">
        <v>32.488998410000001</v>
      </c>
      <c r="J5" s="2">
        <f>TREND(Calibration!$A$2:$A$4,Calibration!$B$2:$B$4,C5)</f>
        <v>347.00969090496392</v>
      </c>
      <c r="K5" s="2">
        <f>TREND(Calibration!$A$2:$A$4,Calibration!$C$2:$C$4,E5)</f>
        <v>531.59530526063259</v>
      </c>
      <c r="L5" s="2">
        <f>TREND(Calibration!$A$2:$A$4,Calibration!$D$2:$D$4,G5)</f>
        <v>687.64831180310387</v>
      </c>
    </row>
    <row r="6" spans="1:12" x14ac:dyDescent="0.25">
      <c r="A6">
        <v>20079</v>
      </c>
      <c r="B6">
        <v>15.027999879999999</v>
      </c>
      <c r="C6">
        <v>0.30659999999999998</v>
      </c>
      <c r="D6">
        <v>34.35400009</v>
      </c>
      <c r="E6">
        <v>0.26243000999999999</v>
      </c>
      <c r="F6">
        <v>37.736000060000002</v>
      </c>
      <c r="G6">
        <v>0.94510000999999999</v>
      </c>
      <c r="H6">
        <v>32.453998570000003</v>
      </c>
      <c r="J6" s="2">
        <f>TREND(Calibration!$A$2:$A$4,Calibration!$B$2:$B$4,C6)</f>
        <v>332.19434444753006</v>
      </c>
      <c r="K6" s="2">
        <f>TREND(Calibration!$A$2:$A$4,Calibration!$C$2:$C$4,E6)</f>
        <v>532.37604568150186</v>
      </c>
      <c r="L6" s="2">
        <f>TREND(Calibration!$A$2:$A$4,Calibration!$D$2:$D$4,G6)</f>
        <v>682.68753513332126</v>
      </c>
    </row>
    <row r="7" spans="1:12" x14ac:dyDescent="0.25">
      <c r="A7">
        <v>25092</v>
      </c>
      <c r="B7">
        <v>15.00800037</v>
      </c>
      <c r="C7">
        <v>0.30588999</v>
      </c>
      <c r="D7">
        <v>34.348999020000001</v>
      </c>
      <c r="E7">
        <v>0.26298000999999999</v>
      </c>
      <c r="F7">
        <v>37.721000670000002</v>
      </c>
      <c r="G7">
        <v>0.94720000000000004</v>
      </c>
      <c r="H7">
        <v>32.519001009999997</v>
      </c>
      <c r="J7" s="2">
        <f>TREND(Calibration!$A$2:$A$4,Calibration!$B$2:$B$4,C7)</f>
        <v>329.05432189873363</v>
      </c>
      <c r="K7" s="2">
        <f>TREND(Calibration!$A$2:$A$4,Calibration!$C$2:$C$4,E7)</f>
        <v>536.66968863198986</v>
      </c>
      <c r="L7" s="2">
        <f>TREND(Calibration!$A$2:$A$4,Calibration!$D$2:$D$4,G7)</f>
        <v>684.1757674255706</v>
      </c>
    </row>
    <row r="8" spans="1:12" x14ac:dyDescent="0.25">
      <c r="A8">
        <v>30206</v>
      </c>
      <c r="B8">
        <v>14.994999890000001</v>
      </c>
      <c r="C8">
        <v>0.31141001000000001</v>
      </c>
      <c r="D8">
        <v>34.337001800000003</v>
      </c>
      <c r="E8">
        <v>0.26464999</v>
      </c>
      <c r="F8">
        <v>37.756000520000001</v>
      </c>
      <c r="G8">
        <v>0.94830000000000003</v>
      </c>
      <c r="H8">
        <v>32.512001040000001</v>
      </c>
      <c r="J8" s="2">
        <f>TREND(Calibration!$A$2:$A$4,Calibration!$B$2:$B$4,C8)</f>
        <v>353.46663618981006</v>
      </c>
      <c r="K8" s="2">
        <f>TREND(Calibration!$A$2:$A$4,Calibration!$C$2:$C$4,E8)</f>
        <v>549.70659382190865</v>
      </c>
      <c r="L8" s="2">
        <f>TREND(Calibration!$A$2:$A$4,Calibration!$D$2:$D$4,G8)</f>
        <v>684.95532138605347</v>
      </c>
    </row>
    <row r="9" spans="1:12" x14ac:dyDescent="0.25">
      <c r="A9">
        <v>35080</v>
      </c>
      <c r="B9">
        <v>14.86900043</v>
      </c>
      <c r="C9">
        <v>0.31043999999999999</v>
      </c>
      <c r="D9">
        <v>34.341999049999998</v>
      </c>
      <c r="E9">
        <v>0.26561998999999997</v>
      </c>
      <c r="F9">
        <v>37.715000150000002</v>
      </c>
      <c r="G9">
        <v>0.93970001000000003</v>
      </c>
      <c r="H9">
        <v>32.44900131</v>
      </c>
      <c r="J9" s="2">
        <f>TREND(Calibration!$A$2:$A$4,Calibration!$B$2:$B$4,C9)</f>
        <v>349.17676242386597</v>
      </c>
      <c r="K9" s="2">
        <f>TREND(Calibration!$A$2:$A$4,Calibration!$C$2:$C$4,E9)</f>
        <v>557.27901866185925</v>
      </c>
      <c r="L9" s="2">
        <f>TREND(Calibration!$A$2:$A$4,Calibration!$D$2:$D$4,G9)</f>
        <v>678.86063387276931</v>
      </c>
    </row>
    <row r="10" spans="1:12" x14ac:dyDescent="0.25">
      <c r="A10">
        <v>40082</v>
      </c>
      <c r="B10">
        <v>14.90400028</v>
      </c>
      <c r="C10">
        <v>0.31043999999999999</v>
      </c>
      <c r="D10">
        <v>34.381999970000003</v>
      </c>
      <c r="E10">
        <v>0.26600000000000001</v>
      </c>
      <c r="F10">
        <v>37.721000670000002</v>
      </c>
      <c r="G10">
        <v>0.94889997999999998</v>
      </c>
      <c r="H10">
        <v>32.405998230000002</v>
      </c>
      <c r="J10" s="2">
        <f>TREND(Calibration!$A$2:$A$4,Calibration!$B$2:$B$4,C10)</f>
        <v>349.17676242386597</v>
      </c>
      <c r="K10" s="2">
        <f>TREND(Calibration!$A$2:$A$4,Calibration!$C$2:$C$4,E10)</f>
        <v>560.24561367570482</v>
      </c>
      <c r="L10" s="2">
        <f>TREND(Calibration!$A$2:$A$4,Calibration!$D$2:$D$4,G10)</f>
        <v>685.38051846351743</v>
      </c>
    </row>
    <row r="11" spans="1:12" x14ac:dyDescent="0.25">
      <c r="A11">
        <v>45081</v>
      </c>
      <c r="B11">
        <v>14.84000015</v>
      </c>
      <c r="C11">
        <v>0.31200000999999999</v>
      </c>
      <c r="D11">
        <v>34.341999049999998</v>
      </c>
      <c r="E11">
        <v>0.26697999</v>
      </c>
      <c r="F11">
        <v>37.722000119999997</v>
      </c>
      <c r="G11">
        <v>0.93540000999999995</v>
      </c>
      <c r="H11">
        <v>32.394001009999997</v>
      </c>
      <c r="J11" s="2">
        <f>TREND(Calibration!$A$2:$A$4,Calibration!$B$2:$B$4,C11)</f>
        <v>356.07591395179929</v>
      </c>
      <c r="K11" s="2">
        <f>TREND(Calibration!$A$2:$A$4,Calibration!$C$2:$C$4,E11)</f>
        <v>567.89602668488328</v>
      </c>
      <c r="L11" s="2">
        <f>TREND(Calibration!$A$2:$A$4,Calibration!$D$2:$D$4,G11)</f>
        <v>675.81328657270001</v>
      </c>
    </row>
    <row r="12" spans="1:12" x14ac:dyDescent="0.25">
      <c r="A12">
        <v>50081</v>
      </c>
      <c r="B12">
        <v>14.90600014</v>
      </c>
      <c r="C12">
        <v>0.31114000000000003</v>
      </c>
      <c r="D12">
        <v>34.368000029999997</v>
      </c>
      <c r="E12">
        <v>0.26664999</v>
      </c>
      <c r="F12">
        <v>37.7179985</v>
      </c>
      <c r="G12">
        <v>0.94940000999999996</v>
      </c>
      <c r="H12">
        <v>32.368999479999999</v>
      </c>
      <c r="J12" s="2">
        <f>TREND(Calibration!$A$2:$A$4,Calibration!$B$2:$B$4,C12)</f>
        <v>352.27251570080239</v>
      </c>
      <c r="K12" s="2">
        <f>TREND(Calibration!$A$2:$A$4,Calibration!$C$2:$C$4,E12)</f>
        <v>565.31984091459094</v>
      </c>
      <c r="L12" s="2">
        <f>TREND(Calibration!$A$2:$A$4,Calibration!$D$2:$D$4,G12)</f>
        <v>685.73488243339034</v>
      </c>
    </row>
    <row r="13" spans="1:12" x14ac:dyDescent="0.25">
      <c r="A13">
        <v>55102</v>
      </c>
      <c r="B13">
        <v>14.94799995</v>
      </c>
      <c r="C13">
        <v>0.30946001000000001</v>
      </c>
      <c r="D13">
        <v>34.397998809999997</v>
      </c>
      <c r="E13">
        <v>0.26664999</v>
      </c>
      <c r="F13">
        <v>37.706001280000002</v>
      </c>
      <c r="G13">
        <v>0.94289999999999996</v>
      </c>
      <c r="H13">
        <v>32.495998380000003</v>
      </c>
      <c r="J13" s="2">
        <f>TREND(Calibration!$A$2:$A$4,Calibration!$B$2:$B$4,C13)</f>
        <v>344.84275206120196</v>
      </c>
      <c r="K13" s="2">
        <f>TREND(Calibration!$A$2:$A$4,Calibration!$C$2:$C$4,E13)</f>
        <v>565.31984091459094</v>
      </c>
      <c r="L13" s="2">
        <f>TREND(Calibration!$A$2:$A$4,Calibration!$D$2:$D$4,G13)</f>
        <v>681.12842012550141</v>
      </c>
    </row>
    <row r="14" spans="1:12" x14ac:dyDescent="0.25">
      <c r="A14">
        <v>60082</v>
      </c>
      <c r="B14">
        <v>15.039999959999999</v>
      </c>
      <c r="C14">
        <v>0.30983999000000001</v>
      </c>
      <c r="D14">
        <v>34.372001650000001</v>
      </c>
      <c r="E14">
        <v>0.26730000999999998</v>
      </c>
      <c r="F14">
        <v>37.752998349999999</v>
      </c>
      <c r="G14">
        <v>0.94989997000000004</v>
      </c>
      <c r="H14">
        <v>32.460998539999999</v>
      </c>
      <c r="J14" s="2">
        <f>TREND(Calibration!$A$2:$A$4,Calibration!$B$2:$B$4,C14)</f>
        <v>346.52321539001673</v>
      </c>
      <c r="K14" s="2">
        <f>TREND(Calibration!$A$2:$A$4,Calibration!$C$2:$C$4,E14)</f>
        <v>570.39430235218356</v>
      </c>
      <c r="L14" s="2">
        <f>TREND(Calibration!$A$2:$A$4,Calibration!$D$2:$D$4,G14)</f>
        <v>686.08919679528412</v>
      </c>
    </row>
    <row r="15" spans="1:12" x14ac:dyDescent="0.25">
      <c r="A15">
        <v>65081</v>
      </c>
      <c r="B15">
        <v>15.03499985</v>
      </c>
      <c r="C15">
        <v>0.31378999000000002</v>
      </c>
      <c r="D15">
        <v>34.354999540000001</v>
      </c>
      <c r="E15">
        <v>0.26822001000000001</v>
      </c>
      <c r="F15">
        <v>37.741001130000001</v>
      </c>
      <c r="G15">
        <v>0.94239998000000003</v>
      </c>
      <c r="H15">
        <v>32.509998320000001</v>
      </c>
      <c r="J15" s="2">
        <f>TREND(Calibration!$A$2:$A$4,Calibration!$B$2:$B$4,C15)</f>
        <v>363.99210888129983</v>
      </c>
      <c r="K15" s="2">
        <f>TREND(Calibration!$A$2:$A$4,Calibration!$C$2:$C$4,E15)</f>
        <v>577.57639601481765</v>
      </c>
      <c r="L15" s="2">
        <f>TREND(Calibration!$A$2:$A$4,Calibration!$D$2:$D$4,G15)</f>
        <v>680.77406324248273</v>
      </c>
    </row>
    <row r="16" spans="1:12" x14ac:dyDescent="0.25">
      <c r="A16">
        <v>70082</v>
      </c>
      <c r="B16">
        <v>15.06400013</v>
      </c>
      <c r="C16">
        <v>0.30978999000000002</v>
      </c>
      <c r="D16">
        <v>34.306999210000001</v>
      </c>
      <c r="E16">
        <v>0.26891999999999999</v>
      </c>
      <c r="F16">
        <v>37.707000729999997</v>
      </c>
      <c r="G16">
        <v>0.94349998000000002</v>
      </c>
      <c r="H16">
        <v>32.51499939</v>
      </c>
      <c r="J16" s="2">
        <f>TREND(Calibration!$A$2:$A$4,Calibration!$B$2:$B$4,C16)</f>
        <v>346.30209015594983</v>
      </c>
      <c r="K16" s="2">
        <f>TREND(Calibration!$A$2:$A$4,Calibration!$C$2:$C$4,E16)</f>
        <v>583.04095443102074</v>
      </c>
      <c r="L16" s="2">
        <f>TREND(Calibration!$A$2:$A$4,Calibration!$D$2:$D$4,G16)</f>
        <v>681.55361720296548</v>
      </c>
    </row>
    <row r="17" spans="1:12" x14ac:dyDescent="0.25">
      <c r="A17">
        <v>75081</v>
      </c>
      <c r="B17">
        <v>15.06700039</v>
      </c>
      <c r="C17">
        <v>0.31016999000000001</v>
      </c>
      <c r="D17">
        <v>34.306999210000001</v>
      </c>
      <c r="E17">
        <v>0.26767998999999998</v>
      </c>
      <c r="F17">
        <v>37.73500061</v>
      </c>
      <c r="G17">
        <v>0.94179999999999997</v>
      </c>
      <c r="H17">
        <v>32.534000399999996</v>
      </c>
      <c r="J17" s="2">
        <f>TREND(Calibration!$A$2:$A$4,Calibration!$B$2:$B$4,C17)</f>
        <v>347.98264193485807</v>
      </c>
      <c r="K17" s="2">
        <f>TREND(Calibration!$A$2:$A$4,Calibration!$C$2:$C$4,E17)</f>
        <v>573.36066316732217</v>
      </c>
      <c r="L17" s="2">
        <f>TREND(Calibration!$A$2:$A$4,Calibration!$D$2:$D$4,G17)</f>
        <v>680.34886616501853</v>
      </c>
    </row>
    <row r="18" spans="1:12" x14ac:dyDescent="0.25">
      <c r="A18">
        <v>80096</v>
      </c>
      <c r="B18">
        <v>15.083000180000001</v>
      </c>
      <c r="C18">
        <v>0.30994999000000001</v>
      </c>
      <c r="D18">
        <v>34.326000209999997</v>
      </c>
      <c r="E18">
        <v>0.26664999</v>
      </c>
      <c r="F18">
        <v>37.747001650000001</v>
      </c>
      <c r="G18">
        <v>0.94400001</v>
      </c>
      <c r="H18">
        <v>32.522998809999997</v>
      </c>
      <c r="J18" s="2">
        <f>TREND(Calibration!$A$2:$A$4,Calibration!$B$2:$B$4,C18)</f>
        <v>347.00969090496392</v>
      </c>
      <c r="K18" s="2">
        <f>TREND(Calibration!$A$2:$A$4,Calibration!$C$2:$C$4,E18)</f>
        <v>565.31984091459094</v>
      </c>
      <c r="L18" s="2">
        <f>TREND(Calibration!$A$2:$A$4,Calibration!$D$2:$D$4,G18)</f>
        <v>681.90798117283839</v>
      </c>
    </row>
    <row r="19" spans="1:12" x14ac:dyDescent="0.25">
      <c r="A19">
        <v>85081</v>
      </c>
      <c r="B19">
        <v>15.03499985</v>
      </c>
      <c r="C19">
        <v>0.31167999000000002</v>
      </c>
      <c r="D19">
        <v>34.358001710000003</v>
      </c>
      <c r="E19">
        <v>0.26497999</v>
      </c>
      <c r="F19">
        <v>37.708999630000001</v>
      </c>
      <c r="G19">
        <v>0.93480003</v>
      </c>
      <c r="H19">
        <v>32.436000819999997</v>
      </c>
      <c r="J19" s="2">
        <f>TREND(Calibration!$A$2:$A$4,Calibration!$B$2:$B$4,C19)</f>
        <v>354.66062400367764</v>
      </c>
      <c r="K19" s="2">
        <f>TREND(Calibration!$A$2:$A$4,Calibration!$C$2:$C$4,E19)</f>
        <v>552.282779592201</v>
      </c>
      <c r="L19" s="2">
        <f>TREND(Calibration!$A$2:$A$4,Calibration!$D$2:$D$4,G19)</f>
        <v>675.38808949523593</v>
      </c>
    </row>
    <row r="20" spans="1:12" x14ac:dyDescent="0.25">
      <c r="A20">
        <v>90081</v>
      </c>
      <c r="B20">
        <v>15.005000109999999</v>
      </c>
      <c r="C20">
        <v>0.31167999000000002</v>
      </c>
      <c r="D20">
        <v>34.341999049999998</v>
      </c>
      <c r="E20">
        <v>0.26475999</v>
      </c>
      <c r="F20">
        <v>37.693000789999999</v>
      </c>
      <c r="G20">
        <v>0.9375</v>
      </c>
      <c r="H20">
        <v>32.474998470000003</v>
      </c>
      <c r="J20" s="2">
        <f>TREND(Calibration!$A$2:$A$4,Calibration!$B$2:$B$4,C20)</f>
        <v>354.66062400367764</v>
      </c>
      <c r="K20" s="2">
        <f>TREND(Calibration!$A$2:$A$4,Calibration!$C$2:$C$4,E20)</f>
        <v>550.56532241200625</v>
      </c>
      <c r="L20" s="2">
        <f>TREND(Calibration!$A$2:$A$4,Calibration!$D$2:$D$4,G20)</f>
        <v>677.30151886494946</v>
      </c>
    </row>
    <row r="21" spans="1:12" x14ac:dyDescent="0.25">
      <c r="A21">
        <v>95081</v>
      </c>
      <c r="B21">
        <v>14.99100018</v>
      </c>
      <c r="C21">
        <v>0.31102999999999997</v>
      </c>
      <c r="D21">
        <v>34.368000029999997</v>
      </c>
      <c r="E21">
        <v>0.26433000000000001</v>
      </c>
      <c r="F21">
        <v>37.664001460000001</v>
      </c>
      <c r="G21">
        <v>0.94019997</v>
      </c>
      <c r="H21">
        <v>32.4679985</v>
      </c>
      <c r="J21" s="2">
        <f>TREND(Calibration!$A$2:$A$4,Calibration!$B$2:$B$4,C21)</f>
        <v>351.78604018585497</v>
      </c>
      <c r="K21" s="2">
        <f>TREND(Calibration!$A$2:$A$4,Calibration!$C$2:$C$4,E21)</f>
        <v>547.20855235331487</v>
      </c>
      <c r="L21" s="2">
        <f>TREND(Calibration!$A$2:$A$4,Calibration!$D$2:$D$4,G21)</f>
        <v>679.21494823466287</v>
      </c>
    </row>
    <row r="22" spans="1:12" x14ac:dyDescent="0.25">
      <c r="A22">
        <v>100081</v>
      </c>
      <c r="B22">
        <v>14.9659996</v>
      </c>
      <c r="C22">
        <v>0.30594999</v>
      </c>
      <c r="D22">
        <v>34.356998439999998</v>
      </c>
      <c r="E22">
        <v>0.26471001</v>
      </c>
      <c r="F22">
        <v>37.72000122</v>
      </c>
      <c r="G22">
        <v>0.94450003000000005</v>
      </c>
      <c r="H22">
        <v>32.409000399999996</v>
      </c>
      <c r="J22" s="2">
        <f>TREND(Calibration!$A$2:$A$4,Calibration!$B$2:$B$4,C22)</f>
        <v>329.31967217961392</v>
      </c>
      <c r="K22" s="2">
        <f>TREND(Calibration!$A$2:$A$4,Calibration!$C$2:$C$4,E22)</f>
        <v>550.17514736715998</v>
      </c>
      <c r="L22" s="2">
        <f>TREND(Calibration!$A$2:$A$4,Calibration!$D$2:$D$4,G22)</f>
        <v>682.26233805585719</v>
      </c>
    </row>
    <row r="23" spans="1:12" x14ac:dyDescent="0.25">
      <c r="A23">
        <v>105081</v>
      </c>
      <c r="B23">
        <v>14.96800041</v>
      </c>
      <c r="C23">
        <v>0.30832999999999999</v>
      </c>
      <c r="D23">
        <v>34.333999630000001</v>
      </c>
      <c r="E23">
        <v>0.26664999</v>
      </c>
      <c r="F23">
        <v>37.694999690000003</v>
      </c>
      <c r="G23">
        <v>0.94620000999999998</v>
      </c>
      <c r="H23">
        <v>32.405998230000002</v>
      </c>
      <c r="J23" s="2">
        <f>TREND(Calibration!$A$2:$A$4,Calibration!$B$2:$B$4,C23)</f>
        <v>339.84527754624378</v>
      </c>
      <c r="K23" s="2">
        <f>TREND(Calibration!$A$2:$A$4,Calibration!$C$2:$C$4,E23)</f>
        <v>565.31984091459094</v>
      </c>
      <c r="L23" s="2">
        <f>TREND(Calibration!$A$2:$A$4,Calibration!$D$2:$D$4,G23)</f>
        <v>683.46708909380402</v>
      </c>
    </row>
    <row r="24" spans="1:12" x14ac:dyDescent="0.25">
      <c r="A24">
        <v>110088</v>
      </c>
      <c r="B24">
        <v>14.972999570000001</v>
      </c>
      <c r="C24">
        <v>0.30864998999999999</v>
      </c>
      <c r="D24">
        <v>34.308998109999997</v>
      </c>
      <c r="E24">
        <v>0.26833001000000001</v>
      </c>
      <c r="F24">
        <v>37.662998199999997</v>
      </c>
      <c r="G24">
        <v>0.94129996999999999</v>
      </c>
      <c r="H24">
        <v>32.453998570000003</v>
      </c>
      <c r="J24" s="2">
        <f>TREND(Calibration!$A$2:$A$4,Calibration!$B$2:$B$4,C24)</f>
        <v>341.26043481922511</v>
      </c>
      <c r="K24" s="2">
        <f>TREND(Calibration!$A$2:$A$4,Calibration!$C$2:$C$4,E24)</f>
        <v>578.43512460491479</v>
      </c>
      <c r="L24" s="2">
        <f>TREND(Calibration!$A$2:$A$4,Calibration!$D$2:$D$4,G24)</f>
        <v>679.99450219514563</v>
      </c>
    </row>
    <row r="25" spans="1:12" x14ac:dyDescent="0.25">
      <c r="A25">
        <v>115081</v>
      </c>
      <c r="B25">
        <v>15.01399994</v>
      </c>
      <c r="C25">
        <v>0.30843999999999999</v>
      </c>
      <c r="D25">
        <v>34.352001190000003</v>
      </c>
      <c r="E25">
        <v>0.27145999999999998</v>
      </c>
      <c r="F25">
        <v>37.698001859999998</v>
      </c>
      <c r="G25">
        <v>0.94019997</v>
      </c>
      <c r="H25">
        <v>32.450000760000002</v>
      </c>
      <c r="J25" s="2">
        <f>TREND(Calibration!$A$2:$A$4,Calibration!$B$2:$B$4,C25)</f>
        <v>340.33175306119097</v>
      </c>
      <c r="K25" s="2">
        <f>TREND(Calibration!$A$2:$A$4,Calibration!$C$2:$C$4,E25)</f>
        <v>602.86977823872735</v>
      </c>
      <c r="L25" s="2">
        <f>TREND(Calibration!$A$2:$A$4,Calibration!$D$2:$D$4,G25)</f>
        <v>679.21494823466287</v>
      </c>
    </row>
    <row r="26" spans="1:12" x14ac:dyDescent="0.25">
      <c r="A26">
        <v>120082</v>
      </c>
      <c r="B26">
        <v>15.036000250000001</v>
      </c>
      <c r="C26">
        <v>0.31005999000000001</v>
      </c>
      <c r="D26">
        <v>34.338001249999998</v>
      </c>
      <c r="E26">
        <v>0.27388999000000003</v>
      </c>
      <c r="F26">
        <v>37.77099991</v>
      </c>
      <c r="G26">
        <v>0.95910001</v>
      </c>
      <c r="H26">
        <v>32.504001619999997</v>
      </c>
      <c r="J26" s="2">
        <f>TREND(Calibration!$A$2:$A$4,Calibration!$B$2:$B$4,C26)</f>
        <v>347.49616641991088</v>
      </c>
      <c r="K26" s="2">
        <f>TREND(Calibration!$A$2:$A$4,Calibration!$C$2:$C$4,E26)</f>
        <v>621.83979539010102</v>
      </c>
      <c r="L26" s="2">
        <f>TREND(Calibration!$A$2:$A$4,Calibration!$D$2:$D$4,G26)</f>
        <v>692.60913099401159</v>
      </c>
    </row>
    <row r="27" spans="1:12" x14ac:dyDescent="0.25">
      <c r="A27">
        <v>125082</v>
      </c>
      <c r="B27">
        <v>14.99199963</v>
      </c>
      <c r="C27">
        <v>0.30952001000000001</v>
      </c>
      <c r="D27">
        <v>34.318000789999999</v>
      </c>
      <c r="E27">
        <v>0.27351998999999999</v>
      </c>
      <c r="F27">
        <v>37.741001130000001</v>
      </c>
      <c r="G27">
        <v>0.95799999999999996</v>
      </c>
      <c r="H27">
        <v>32.5890007</v>
      </c>
      <c r="J27" s="2">
        <f>TREND(Calibration!$A$2:$A$4,Calibration!$B$2:$B$4,C27)</f>
        <v>345.10810234208225</v>
      </c>
      <c r="K27" s="2">
        <f>TREND(Calibration!$A$2:$A$4,Calibration!$C$2:$C$4,E27)</f>
        <v>618.95134467795447</v>
      </c>
      <c r="L27" s="2">
        <f>TREND(Calibration!$A$2:$A$4,Calibration!$D$2:$D$4,G27)</f>
        <v>691.82956994667461</v>
      </c>
    </row>
    <row r="28" spans="1:12" x14ac:dyDescent="0.25">
      <c r="A28">
        <v>130081</v>
      </c>
      <c r="B28">
        <v>14.975999829999999</v>
      </c>
      <c r="C28">
        <v>0.30853998999999999</v>
      </c>
      <c r="D28">
        <v>34.3429985</v>
      </c>
      <c r="E28">
        <v>0.27254</v>
      </c>
      <c r="F28">
        <v>37.741001130000001</v>
      </c>
      <c r="G28">
        <v>0.95529997</v>
      </c>
      <c r="H28">
        <v>32.5929985</v>
      </c>
      <c r="J28" s="2">
        <f>TREND(Calibration!$A$2:$A$4,Calibration!$B$2:$B$4,C28)</f>
        <v>340.77395930427792</v>
      </c>
      <c r="K28" s="2">
        <f>TREND(Calibration!$A$2:$A$4,Calibration!$C$2:$C$4,E28)</f>
        <v>611.300931668776</v>
      </c>
      <c r="L28" s="2">
        <f>TREND(Calibration!$A$2:$A$4,Calibration!$D$2:$D$4,G28)</f>
        <v>689.91609805583607</v>
      </c>
    </row>
    <row r="29" spans="1:12" x14ac:dyDescent="0.25">
      <c r="A29">
        <v>135081</v>
      </c>
      <c r="B29">
        <v>14.93700027</v>
      </c>
      <c r="C29">
        <v>0.31707998999999998</v>
      </c>
      <c r="D29">
        <v>34.316001890000003</v>
      </c>
      <c r="E29">
        <v>0.27184001000000002</v>
      </c>
      <c r="F29">
        <v>37.716999049999998</v>
      </c>
      <c r="G29">
        <v>0.94080001000000002</v>
      </c>
      <c r="H29">
        <v>32.541000369999999</v>
      </c>
      <c r="J29" s="2">
        <f>TREND(Calibration!$A$2:$A$4,Calibration!$B$2:$B$4,C29)</f>
        <v>378.5421492828998</v>
      </c>
      <c r="K29" s="2">
        <f>TREND(Calibration!$A$2:$A$4,Calibration!$C$2:$C$4,E29)</f>
        <v>605.83637325257246</v>
      </c>
      <c r="L29" s="2">
        <f>TREND(Calibration!$A$2:$A$4,Calibration!$D$2:$D$4,G29)</f>
        <v>679.64018783325207</v>
      </c>
    </row>
    <row r="30" spans="1:12" x14ac:dyDescent="0.25">
      <c r="A30">
        <v>140082</v>
      </c>
      <c r="B30">
        <v>14.864000320000001</v>
      </c>
      <c r="C30">
        <v>0.31703000999999997</v>
      </c>
      <c r="D30">
        <v>34.320999149999999</v>
      </c>
      <c r="E30">
        <v>0.27098</v>
      </c>
      <c r="F30">
        <v>37.710998539999999</v>
      </c>
      <c r="G30">
        <v>0.94019997</v>
      </c>
      <c r="H30">
        <v>32.466999049999998</v>
      </c>
      <c r="J30" s="2">
        <f>TREND(Calibration!$A$2:$A$4,Calibration!$B$2:$B$4,C30)</f>
        <v>378.3211124989266</v>
      </c>
      <c r="K30" s="2">
        <f>TREND(Calibration!$A$2:$A$4,Calibration!$C$2:$C$4,E30)</f>
        <v>599.12259893648366</v>
      </c>
      <c r="L30" s="2">
        <f>TREND(Calibration!$A$2:$A$4,Calibration!$D$2:$D$4,G30)</f>
        <v>679.21494823466287</v>
      </c>
    </row>
    <row r="31" spans="1:12" x14ac:dyDescent="0.25">
      <c r="A31">
        <v>145082</v>
      </c>
      <c r="B31">
        <v>14.852999690000001</v>
      </c>
      <c r="C31">
        <v>0.31071000999999998</v>
      </c>
      <c r="D31">
        <v>34.347999569999999</v>
      </c>
      <c r="E31">
        <v>0.26925000999999998</v>
      </c>
      <c r="F31">
        <v>37.712001800000003</v>
      </c>
      <c r="G31">
        <v>0.93859999999999999</v>
      </c>
      <c r="H31">
        <v>32.474998470000003</v>
      </c>
      <c r="J31" s="2">
        <f>TREND(Calibration!$A$2:$A$4,Calibration!$B$2:$B$4,C31)</f>
        <v>350.37088291287387</v>
      </c>
      <c r="K31" s="2">
        <f>TREND(Calibration!$A$2:$A$4,Calibration!$C$2:$C$4,E31)</f>
        <v>585.61721826754888</v>
      </c>
      <c r="L31" s="2">
        <f>TREND(Calibration!$A$2:$A$4,Calibration!$D$2:$D$4,G31)</f>
        <v>678.08107282543222</v>
      </c>
    </row>
    <row r="32" spans="1:12" x14ac:dyDescent="0.25">
      <c r="A32">
        <v>150082</v>
      </c>
      <c r="B32">
        <v>14.85999966</v>
      </c>
      <c r="C32">
        <v>0.31102999999999997</v>
      </c>
      <c r="D32">
        <v>34.380001069999999</v>
      </c>
      <c r="E32">
        <v>0.26833001000000001</v>
      </c>
      <c r="F32">
        <v>37.709999080000003</v>
      </c>
      <c r="G32">
        <v>0.93370003000000001</v>
      </c>
      <c r="H32">
        <v>32.414001460000001</v>
      </c>
      <c r="J32" s="2">
        <f>TREND(Calibration!$A$2:$A$4,Calibration!$B$2:$B$4,C32)</f>
        <v>351.78604018585497</v>
      </c>
      <c r="K32" s="2">
        <f>TREND(Calibration!$A$2:$A$4,Calibration!$C$2:$C$4,E32)</f>
        <v>578.43512460491479</v>
      </c>
      <c r="L32" s="2">
        <f>TREND(Calibration!$A$2:$A$4,Calibration!$D$2:$D$4,G32)</f>
        <v>674.60853553475317</v>
      </c>
    </row>
    <row r="33" spans="1:12" x14ac:dyDescent="0.25">
      <c r="A33">
        <v>155082</v>
      </c>
      <c r="B33">
        <v>14.852999690000001</v>
      </c>
      <c r="C33">
        <v>0.31080999999999998</v>
      </c>
      <c r="D33">
        <v>34.333999630000001</v>
      </c>
      <c r="E33">
        <v>0.26730000999999998</v>
      </c>
      <c r="F33">
        <v>37.722000119999997</v>
      </c>
      <c r="G33">
        <v>0.93370003000000001</v>
      </c>
      <c r="H33">
        <v>32.42599869</v>
      </c>
      <c r="J33" s="2">
        <f>TREND(Calibration!$A$2:$A$4,Calibration!$B$2:$B$4,C33)</f>
        <v>350.8130891559606</v>
      </c>
      <c r="K33" s="2">
        <f>TREND(Calibration!$A$2:$A$4,Calibration!$C$2:$C$4,E33)</f>
        <v>570.39430235218356</v>
      </c>
      <c r="L33" s="2">
        <f>TREND(Calibration!$A$2:$A$4,Calibration!$D$2:$D$4,G33)</f>
        <v>674.60853553475317</v>
      </c>
    </row>
    <row r="34" spans="1:12" x14ac:dyDescent="0.25">
      <c r="A34">
        <v>160082</v>
      </c>
      <c r="B34">
        <v>14.82699966</v>
      </c>
      <c r="C34">
        <v>0.30632999999999999</v>
      </c>
      <c r="D34">
        <v>34.369998930000001</v>
      </c>
      <c r="E34">
        <v>0.26627001</v>
      </c>
      <c r="F34">
        <v>37.698001859999998</v>
      </c>
      <c r="G34">
        <v>0.93370003000000001</v>
      </c>
      <c r="H34">
        <v>32.39599991</v>
      </c>
      <c r="J34" s="2">
        <f>TREND(Calibration!$A$2:$A$4,Calibration!$B$2:$B$4,C34)</f>
        <v>331.00026818356901</v>
      </c>
      <c r="K34" s="2">
        <f>TREND(Calibration!$A$2:$A$4,Calibration!$C$2:$C$4,E34)</f>
        <v>562.35348009945233</v>
      </c>
      <c r="L34" s="2">
        <f>TREND(Calibration!$A$2:$A$4,Calibration!$D$2:$D$4,G34)</f>
        <v>674.60853553475317</v>
      </c>
    </row>
    <row r="35" spans="1:12" x14ac:dyDescent="0.25">
      <c r="A35">
        <v>165081</v>
      </c>
      <c r="B35">
        <v>14.84599972</v>
      </c>
      <c r="C35">
        <v>0.31119001000000002</v>
      </c>
      <c r="D35">
        <v>34.32799911</v>
      </c>
      <c r="E35">
        <v>0.26627001</v>
      </c>
      <c r="F35">
        <v>37.701000209999997</v>
      </c>
      <c r="G35">
        <v>0.93099999</v>
      </c>
      <c r="H35">
        <v>32.411998750000002</v>
      </c>
      <c r="J35" s="2">
        <f>TREND(Calibration!$A$2:$A$4,Calibration!$B$2:$B$4,C35)</f>
        <v>352.49368515991591</v>
      </c>
      <c r="K35" s="2">
        <f>TREND(Calibration!$A$2:$A$4,Calibration!$C$2:$C$4,E35)</f>
        <v>562.35348009945233</v>
      </c>
      <c r="L35" s="2">
        <f>TREND(Calibration!$A$2:$A$4,Calibration!$D$2:$D$4,G35)</f>
        <v>672.69505655706041</v>
      </c>
    </row>
    <row r="36" spans="1:12" x14ac:dyDescent="0.25">
      <c r="A36">
        <v>170081</v>
      </c>
      <c r="B36">
        <v>14.850000380000001</v>
      </c>
      <c r="C36">
        <v>0.30735001000000001</v>
      </c>
      <c r="D36">
        <v>34.373001100000003</v>
      </c>
      <c r="E36">
        <v>0.26660001</v>
      </c>
      <c r="F36">
        <v>37.707000729999997</v>
      </c>
      <c r="G36">
        <v>0.92989999000000001</v>
      </c>
      <c r="H36">
        <v>32.444000240000001</v>
      </c>
      <c r="J36" s="2">
        <f>TREND(Calibration!$A$2:$A$4,Calibration!$B$2:$B$4,C36)</f>
        <v>335.51126718358</v>
      </c>
      <c r="K36" s="2">
        <f>TREND(Calibration!$A$2:$A$4,Calibration!$C$2:$C$4,E36)</f>
        <v>564.92966586974467</v>
      </c>
      <c r="L36" s="2">
        <f>TREND(Calibration!$A$2:$A$4,Calibration!$D$2:$D$4,G36)</f>
        <v>671.91550259657765</v>
      </c>
    </row>
    <row r="37" spans="1:12" x14ac:dyDescent="0.25">
      <c r="A37">
        <v>175082</v>
      </c>
      <c r="B37">
        <v>14.86600018</v>
      </c>
      <c r="C37">
        <v>0.31071000999999998</v>
      </c>
      <c r="D37">
        <v>34.369998930000001</v>
      </c>
      <c r="E37">
        <v>0.26671001</v>
      </c>
      <c r="F37">
        <v>37.710998539999999</v>
      </c>
      <c r="G37">
        <v>0.93320000000000003</v>
      </c>
      <c r="H37">
        <v>32.457000729999997</v>
      </c>
      <c r="J37" s="2">
        <f>TREND(Calibration!$A$2:$A$4,Calibration!$B$2:$B$4,C37)</f>
        <v>350.37088291287387</v>
      </c>
      <c r="K37" s="2">
        <f>TREND(Calibration!$A$2:$A$4,Calibration!$C$2:$C$4,E37)</f>
        <v>565.78839445984227</v>
      </c>
      <c r="L37" s="2">
        <f>TREND(Calibration!$A$2:$A$4,Calibration!$D$2:$D$4,G37)</f>
        <v>674.25417156488027</v>
      </c>
    </row>
    <row r="38" spans="1:12" x14ac:dyDescent="0.25">
      <c r="A38">
        <v>180082</v>
      </c>
      <c r="B38">
        <v>14.92700005</v>
      </c>
      <c r="C38">
        <v>0.30957001000000001</v>
      </c>
      <c r="D38">
        <v>34.325000760000002</v>
      </c>
      <c r="E38">
        <v>0.26691999999999999</v>
      </c>
      <c r="F38">
        <v>37.716999049999998</v>
      </c>
      <c r="G38">
        <v>0.9375</v>
      </c>
      <c r="H38">
        <v>32.499000549999998</v>
      </c>
      <c r="J38" s="2">
        <f>TREND(Calibration!$A$2:$A$4,Calibration!$B$2:$B$4,C38)</f>
        <v>345.32922757614915</v>
      </c>
      <c r="K38" s="2">
        <f>TREND(Calibration!$A$2:$A$4,Calibration!$C$2:$C$4,E38)</f>
        <v>567.42770733833845</v>
      </c>
      <c r="L38" s="2">
        <f>TREND(Calibration!$A$2:$A$4,Calibration!$D$2:$D$4,G38)</f>
        <v>677.30151886494946</v>
      </c>
    </row>
    <row r="39" spans="1:12" x14ac:dyDescent="0.25">
      <c r="A39">
        <v>185125</v>
      </c>
      <c r="B39">
        <v>14.94499969</v>
      </c>
      <c r="C39">
        <v>0.31064998999999999</v>
      </c>
      <c r="D39">
        <v>34.358001710000003</v>
      </c>
      <c r="E39">
        <v>0.26734998999999998</v>
      </c>
      <c r="F39">
        <v>37.72000122</v>
      </c>
      <c r="G39">
        <v>0.91810000000000003</v>
      </c>
      <c r="H39">
        <v>32.415000919999997</v>
      </c>
      <c r="J39" s="2">
        <f>TREND(Calibration!$A$2:$A$4,Calibration!$B$2:$B$4,C39)</f>
        <v>350.10544418189988</v>
      </c>
      <c r="K39" s="2">
        <f>TREND(Calibration!$A$2:$A$4,Calibration!$C$2:$C$4,E39)</f>
        <v>570.78447739702938</v>
      </c>
      <c r="L39" s="2">
        <f>TREND(Calibration!$A$2:$A$4,Calibration!$D$2:$D$4,G39)</f>
        <v>663.55302174370706</v>
      </c>
    </row>
    <row r="40" spans="1:12" x14ac:dyDescent="0.25">
      <c r="A40">
        <v>190218</v>
      </c>
      <c r="B40">
        <v>14.95600033</v>
      </c>
      <c r="C40">
        <v>0.31356999000000002</v>
      </c>
      <c r="D40">
        <v>34.370998380000003</v>
      </c>
      <c r="E40">
        <v>0.26664999</v>
      </c>
      <c r="F40">
        <v>37.694999690000003</v>
      </c>
      <c r="G40">
        <v>0.91750001999999997</v>
      </c>
      <c r="H40">
        <v>32.458999630000001</v>
      </c>
      <c r="J40" s="2">
        <f>TREND(Calibration!$A$2:$A$4,Calibration!$B$2:$B$4,C40)</f>
        <v>363.01915785140545</v>
      </c>
      <c r="K40" s="2">
        <f>TREND(Calibration!$A$2:$A$4,Calibration!$C$2:$C$4,E40)</f>
        <v>565.31984091459094</v>
      </c>
      <c r="L40" s="2">
        <f>TREND(Calibration!$A$2:$A$4,Calibration!$D$2:$D$4,G40)</f>
        <v>663.12782466624299</v>
      </c>
    </row>
    <row r="41" spans="1:12" x14ac:dyDescent="0.25">
      <c r="A41">
        <v>195081</v>
      </c>
      <c r="B41">
        <v>14.98799992</v>
      </c>
      <c r="C41">
        <v>0.31362000000000001</v>
      </c>
      <c r="D41">
        <v>34.353000639999998</v>
      </c>
      <c r="E41">
        <v>0.26660001</v>
      </c>
      <c r="F41">
        <v>37.747001650000001</v>
      </c>
      <c r="G41">
        <v>0.93159997000000005</v>
      </c>
      <c r="H41">
        <v>32.444999690000003</v>
      </c>
      <c r="J41" s="2">
        <f>TREND(Calibration!$A$2:$A$4,Calibration!$B$2:$B$4,C41)</f>
        <v>363.24032731051921</v>
      </c>
      <c r="K41" s="2">
        <f>TREND(Calibration!$A$2:$A$4,Calibration!$C$2:$C$4,E41)</f>
        <v>564.92966586974467</v>
      </c>
      <c r="L41" s="2">
        <f>TREND(Calibration!$A$2:$A$4,Calibration!$D$2:$D$4,G41)</f>
        <v>673.12025363452449</v>
      </c>
    </row>
    <row r="42" spans="1:12" x14ac:dyDescent="0.25">
      <c r="A42">
        <v>200082</v>
      </c>
      <c r="B42">
        <v>14.925999640000001</v>
      </c>
      <c r="C42">
        <v>0.31233000999999999</v>
      </c>
      <c r="D42">
        <v>34.33000183</v>
      </c>
      <c r="E42">
        <v>0.26589000000000002</v>
      </c>
      <c r="F42">
        <v>37.667999270000003</v>
      </c>
      <c r="G42">
        <v>0.91970003</v>
      </c>
      <c r="H42">
        <v>32.480998990000003</v>
      </c>
      <c r="J42" s="2">
        <f>TREND(Calibration!$A$2:$A$4,Calibration!$B$2:$B$4,C42)</f>
        <v>357.53534049664063</v>
      </c>
      <c r="K42" s="2">
        <f>TREND(Calibration!$A$2:$A$4,Calibration!$C$2:$C$4,E42)</f>
        <v>559.38688508560722</v>
      </c>
      <c r="L42" s="2">
        <f>TREND(Calibration!$A$2:$A$4,Calibration!$D$2:$D$4,G42)</f>
        <v>664.68693967406284</v>
      </c>
    </row>
    <row r="43" spans="1:12" x14ac:dyDescent="0.25">
      <c r="A43">
        <v>205082</v>
      </c>
      <c r="B43">
        <v>14.916999819999999</v>
      </c>
      <c r="C43">
        <v>0.31195000000000001</v>
      </c>
      <c r="D43">
        <v>34.362998959999999</v>
      </c>
      <c r="E43">
        <v>0.26594999000000002</v>
      </c>
      <c r="F43">
        <v>37.693000789999999</v>
      </c>
      <c r="G43">
        <v>0.91159999000000003</v>
      </c>
      <c r="H43">
        <v>32.477001190000003</v>
      </c>
      <c r="J43" s="2">
        <f>TREND(Calibration!$A$2:$A$4,Calibration!$B$2:$B$4,C43)</f>
        <v>355.85474449268554</v>
      </c>
      <c r="K43" s="2">
        <f>TREND(Calibration!$A$2:$A$4,Calibration!$C$2:$C$4,E43)</f>
        <v>559.85520443215205</v>
      </c>
      <c r="L43" s="2">
        <f>TREND(Calibration!$A$2:$A$4,Calibration!$D$2:$D$4,G43)</f>
        <v>658.94655943581802</v>
      </c>
    </row>
    <row r="44" spans="1:12" x14ac:dyDescent="0.25">
      <c r="A44">
        <v>210081</v>
      </c>
      <c r="B44">
        <v>14.92500019</v>
      </c>
      <c r="C44">
        <v>0.30875998999999998</v>
      </c>
      <c r="D44">
        <v>34.382999419999997</v>
      </c>
      <c r="E44">
        <v>0.26561998999999997</v>
      </c>
      <c r="F44">
        <v>37.706001280000002</v>
      </c>
      <c r="G44">
        <v>0.91100000999999997</v>
      </c>
      <c r="H44">
        <v>32.458000179999999</v>
      </c>
      <c r="J44" s="2">
        <f>TREND(Calibration!$A$2:$A$4,Calibration!$B$2:$B$4,C44)</f>
        <v>341.74691033417207</v>
      </c>
      <c r="K44" s="2">
        <f>TREND(Calibration!$A$2:$A$4,Calibration!$C$2:$C$4,E44)</f>
        <v>557.27901866185925</v>
      </c>
      <c r="L44" s="2">
        <f>TREND(Calibration!$A$2:$A$4,Calibration!$D$2:$D$4,G44)</f>
        <v>658.52136235835394</v>
      </c>
    </row>
    <row r="45" spans="1:12" x14ac:dyDescent="0.25">
      <c r="A45">
        <v>215100</v>
      </c>
      <c r="B45">
        <v>14.911999700000001</v>
      </c>
      <c r="C45">
        <v>0.30805999000000001</v>
      </c>
      <c r="D45">
        <v>34.40499878</v>
      </c>
      <c r="E45">
        <v>0.26460001</v>
      </c>
      <c r="F45">
        <v>37.706001280000002</v>
      </c>
      <c r="G45">
        <v>0.91589999</v>
      </c>
      <c r="H45">
        <v>32.418998719999998</v>
      </c>
      <c r="J45" s="2">
        <f>TREND(Calibration!$A$2:$A$4,Calibration!$B$2:$B$4,C45)</f>
        <v>338.65115705723588</v>
      </c>
      <c r="K45" s="2">
        <f>TREND(Calibration!$A$2:$A$4,Calibration!$C$2:$C$4,E45)</f>
        <v>549.31641877706238</v>
      </c>
      <c r="L45" s="2">
        <f>TREND(Calibration!$A$2:$A$4,Calibration!$D$2:$D$4,G45)</f>
        <v>661.99390673588721</v>
      </c>
    </row>
    <row r="46" spans="1:12" x14ac:dyDescent="0.25">
      <c r="A46">
        <v>220082</v>
      </c>
      <c r="B46">
        <v>14.880000109999999</v>
      </c>
      <c r="C46">
        <v>0.30903000000000003</v>
      </c>
      <c r="D46">
        <v>34.382999419999997</v>
      </c>
      <c r="E46">
        <v>0.26491999999999999</v>
      </c>
      <c r="F46">
        <v>37.70299911</v>
      </c>
      <c r="G46">
        <v>0.91159999000000003</v>
      </c>
      <c r="H46">
        <v>32.448001859999998</v>
      </c>
      <c r="J46" s="2">
        <f>TREND(Calibration!$A$2:$A$4,Calibration!$B$2:$B$4,C46)</f>
        <v>342.9410308231802</v>
      </c>
      <c r="K46" s="2">
        <f>TREND(Calibration!$A$2:$A$4,Calibration!$C$2:$C$4,E46)</f>
        <v>551.81446024565616</v>
      </c>
      <c r="L46" s="2">
        <f>TREND(Calibration!$A$2:$A$4,Calibration!$D$2:$D$4,G46)</f>
        <v>658.94655943581802</v>
      </c>
    </row>
    <row r="47" spans="1:12" x14ac:dyDescent="0.25">
      <c r="A47">
        <v>225081</v>
      </c>
      <c r="B47">
        <v>14.84000015</v>
      </c>
      <c r="C47">
        <v>0.30741000000000002</v>
      </c>
      <c r="D47">
        <v>34.354999540000001</v>
      </c>
      <c r="E47">
        <v>0.26471001</v>
      </c>
      <c r="F47">
        <v>37.682998660000003</v>
      </c>
      <c r="G47">
        <v>0.90670002000000005</v>
      </c>
      <c r="H47">
        <v>32.430999759999999</v>
      </c>
      <c r="J47" s="2">
        <f>TREND(Calibration!$A$2:$A$4,Calibration!$B$2:$B$4,C47)</f>
        <v>335.77657323941344</v>
      </c>
      <c r="K47" s="2">
        <f>TREND(Calibration!$A$2:$A$4,Calibration!$C$2:$C$4,E47)</f>
        <v>550.17514736715998</v>
      </c>
      <c r="L47" s="2">
        <f>TREND(Calibration!$A$2:$A$4,Calibration!$D$2:$D$4,G47)</f>
        <v>655.47402214513897</v>
      </c>
    </row>
    <row r="48" spans="1:12" x14ac:dyDescent="0.25">
      <c r="A48">
        <v>230081</v>
      </c>
      <c r="B48">
        <v>14.913999560000001</v>
      </c>
      <c r="C48">
        <v>0.30789</v>
      </c>
      <c r="D48">
        <v>34.328998570000003</v>
      </c>
      <c r="E48">
        <v>0.26464999</v>
      </c>
      <c r="F48">
        <v>37.683998109999997</v>
      </c>
      <c r="G48">
        <v>0.90939999000000005</v>
      </c>
      <c r="H48">
        <v>32.435001370000002</v>
      </c>
      <c r="J48" s="2">
        <f>TREND(Calibration!$A$2:$A$4,Calibration!$B$2:$B$4,C48)</f>
        <v>337.89937548645548</v>
      </c>
      <c r="K48" s="2">
        <f>TREND(Calibration!$A$2:$A$4,Calibration!$C$2:$C$4,E48)</f>
        <v>549.70659382190865</v>
      </c>
      <c r="L48" s="2">
        <f>TREND(Calibration!$A$2:$A$4,Calibration!$D$2:$D$4,G48)</f>
        <v>657.3874515148525</v>
      </c>
    </row>
    <row r="49" spans="1:12" x14ac:dyDescent="0.25">
      <c r="A49">
        <v>235082</v>
      </c>
      <c r="B49">
        <v>14.95100021</v>
      </c>
      <c r="C49">
        <v>0.30875998999999998</v>
      </c>
      <c r="D49">
        <v>34.349998470000003</v>
      </c>
      <c r="E49">
        <v>0.26464999</v>
      </c>
      <c r="F49">
        <v>37.694000240000001</v>
      </c>
      <c r="G49">
        <v>0.90560001000000001</v>
      </c>
      <c r="H49">
        <v>32.444999690000003</v>
      </c>
      <c r="J49" s="2">
        <f>TREND(Calibration!$A$2:$A$4,Calibration!$B$2:$B$4,C49)</f>
        <v>341.74691033417207</v>
      </c>
      <c r="K49" s="2">
        <f>TREND(Calibration!$A$2:$A$4,Calibration!$C$2:$C$4,E49)</f>
        <v>549.70659382190865</v>
      </c>
      <c r="L49" s="2">
        <f>TREND(Calibration!$A$2:$A$4,Calibration!$D$2:$D$4,G49)</f>
        <v>654.69446109780199</v>
      </c>
    </row>
    <row r="50" spans="1:12" x14ac:dyDescent="0.25">
      <c r="A50">
        <v>240082</v>
      </c>
      <c r="B50">
        <v>15.010999679999999</v>
      </c>
      <c r="C50">
        <v>0.30752000000000002</v>
      </c>
      <c r="D50">
        <v>34.33000183</v>
      </c>
      <c r="E50">
        <v>0.26368001000000002</v>
      </c>
      <c r="F50">
        <v>37.692001339999997</v>
      </c>
      <c r="G50">
        <v>0.90289998000000005</v>
      </c>
      <c r="H50">
        <v>32.469001769999998</v>
      </c>
      <c r="J50" s="2">
        <f>TREND(Calibration!$A$2:$A$4,Calibration!$B$2:$B$4,C50)</f>
        <v>336.26304875436063</v>
      </c>
      <c r="K50" s="2">
        <f>TREND(Calibration!$A$2:$A$4,Calibration!$C$2:$C$4,E50)</f>
        <v>542.13432511442875</v>
      </c>
      <c r="L50" s="2">
        <f>TREND(Calibration!$A$2:$A$4,Calibration!$D$2:$D$4,G50)</f>
        <v>652.78098920696345</v>
      </c>
    </row>
    <row r="51" spans="1:12" x14ac:dyDescent="0.25">
      <c r="A51">
        <v>245081</v>
      </c>
      <c r="B51">
        <v>15.067999840000001</v>
      </c>
      <c r="C51">
        <v>0.30772999000000001</v>
      </c>
      <c r="D51">
        <v>34.34500122</v>
      </c>
      <c r="E51">
        <v>0.26340999999999998</v>
      </c>
      <c r="F51">
        <v>37.698001859999998</v>
      </c>
      <c r="G51">
        <v>0.91100000999999997</v>
      </c>
      <c r="H51">
        <v>32.498001100000003</v>
      </c>
      <c r="J51" s="2">
        <f>TREND(Calibration!$A$2:$A$4,Calibration!$B$2:$B$4,C51)</f>
        <v>337.19173051239454</v>
      </c>
      <c r="K51" s="2">
        <f>TREND(Calibration!$A$2:$A$4,Calibration!$C$2:$C$4,E51)</f>
        <v>540.02645869068078</v>
      </c>
      <c r="L51" s="2">
        <f>TREND(Calibration!$A$2:$A$4,Calibration!$D$2:$D$4,G51)</f>
        <v>658.52136235835394</v>
      </c>
    </row>
    <row r="52" spans="1:12" x14ac:dyDescent="0.25">
      <c r="A52">
        <v>250083</v>
      </c>
      <c r="B52">
        <v>15.09599972</v>
      </c>
      <c r="C52">
        <v>0.30827000999999998</v>
      </c>
      <c r="D52">
        <v>34.340999600000004</v>
      </c>
      <c r="E52">
        <v>0.26335001000000002</v>
      </c>
      <c r="F52">
        <v>37.726001740000001</v>
      </c>
      <c r="G52">
        <v>0.91810000000000003</v>
      </c>
      <c r="H52">
        <v>32.431999210000001</v>
      </c>
      <c r="J52" s="2">
        <f>TREND(Calibration!$A$2:$A$4,Calibration!$B$2:$B$4,C52)</f>
        <v>339.57997149041034</v>
      </c>
      <c r="K52" s="2">
        <f>TREND(Calibration!$A$2:$A$4,Calibration!$C$2:$C$4,E52)</f>
        <v>539.55813934413595</v>
      </c>
      <c r="L52" s="2">
        <f>TREND(Calibration!$A$2:$A$4,Calibration!$D$2:$D$4,G52)</f>
        <v>663.55302174370706</v>
      </c>
    </row>
    <row r="53" spans="1:12" x14ac:dyDescent="0.25">
      <c r="A53">
        <v>255083</v>
      </c>
      <c r="B53">
        <v>15.105999949999999</v>
      </c>
      <c r="C53">
        <v>0.30459999999999998</v>
      </c>
      <c r="D53">
        <v>34.332000729999997</v>
      </c>
      <c r="E53">
        <v>0.26329999999999998</v>
      </c>
      <c r="F53">
        <v>37.679000850000001</v>
      </c>
      <c r="G53">
        <v>0.92079997000000002</v>
      </c>
      <c r="H53">
        <v>32.501998899999997</v>
      </c>
      <c r="J53" s="2">
        <f>TREND(Calibration!$A$2:$A$4,Calibration!$B$2:$B$4,C53)</f>
        <v>323.34933508485506</v>
      </c>
      <c r="K53" s="2">
        <f>TREND(Calibration!$A$2:$A$4,Calibration!$C$2:$C$4,E53)</f>
        <v>539.16773010058319</v>
      </c>
      <c r="L53" s="2">
        <f>TREND(Calibration!$A$2:$A$4,Calibration!$D$2:$D$4,G53)</f>
        <v>665.46645111342048</v>
      </c>
    </row>
    <row r="54" spans="1:12" x14ac:dyDescent="0.25">
      <c r="A54">
        <v>260083</v>
      </c>
      <c r="B54">
        <v>15.097999570000001</v>
      </c>
      <c r="C54">
        <v>0.31032999999999999</v>
      </c>
      <c r="D54">
        <v>34.32400131</v>
      </c>
      <c r="E54">
        <v>0.26340999999999998</v>
      </c>
      <c r="F54">
        <v>37.701000209999997</v>
      </c>
      <c r="G54">
        <v>0.93210000000000004</v>
      </c>
      <c r="H54">
        <v>32.505001069999999</v>
      </c>
      <c r="J54" s="2">
        <f>TREND(Calibration!$A$2:$A$4,Calibration!$B$2:$B$4,C54)</f>
        <v>348.69028690891878</v>
      </c>
      <c r="K54" s="2">
        <f>TREND(Calibration!$A$2:$A$4,Calibration!$C$2:$C$4,E54)</f>
        <v>540.02645869068078</v>
      </c>
      <c r="L54" s="2">
        <f>TREND(Calibration!$A$2:$A$4,Calibration!$D$2:$D$4,G54)</f>
        <v>673.47461760439739</v>
      </c>
    </row>
    <row r="55" spans="1:12" x14ac:dyDescent="0.25">
      <c r="A55">
        <v>265083</v>
      </c>
      <c r="B55">
        <v>15.135000229999999</v>
      </c>
      <c r="C55">
        <v>0.30676001000000003</v>
      </c>
      <c r="D55">
        <v>34.308998109999997</v>
      </c>
      <c r="E55">
        <v>0.26302998999999999</v>
      </c>
      <c r="F55">
        <v>37.726001740000001</v>
      </c>
      <c r="G55">
        <v>0.93430000999999996</v>
      </c>
      <c r="H55">
        <v>32.505001069999999</v>
      </c>
      <c r="J55" s="2">
        <f>TREND(Calibration!$A$2:$A$4,Calibration!$B$2:$B$4,C55)</f>
        <v>332.901989421591</v>
      </c>
      <c r="K55" s="2">
        <f>TREND(Calibration!$A$2:$A$4,Calibration!$C$2:$C$4,E55)</f>
        <v>537.05986367683568</v>
      </c>
      <c r="L55" s="2">
        <f>TREND(Calibration!$A$2:$A$4,Calibration!$D$2:$D$4,G55)</f>
        <v>675.03373261221725</v>
      </c>
    </row>
    <row r="56" spans="1:12" x14ac:dyDescent="0.25">
      <c r="A56">
        <v>270083</v>
      </c>
      <c r="B56">
        <v>15.119999890000001</v>
      </c>
      <c r="C56">
        <v>0.30454001000000003</v>
      </c>
      <c r="D56">
        <v>34.332000729999997</v>
      </c>
      <c r="E56">
        <v>0.26233000000000001</v>
      </c>
      <c r="F56">
        <v>37.72000122</v>
      </c>
      <c r="G56">
        <v>0.93699997999999995</v>
      </c>
      <c r="H56">
        <v>32.553001399999999</v>
      </c>
      <c r="J56" s="2">
        <f>TREND(Calibration!$A$2:$A$4,Calibration!$B$2:$B$4,C56)</f>
        <v>323.08402902902185</v>
      </c>
      <c r="K56" s="2">
        <f>TREND(Calibration!$A$2:$A$4,Calibration!$C$2:$C$4,E56)</f>
        <v>531.59530526063259</v>
      </c>
      <c r="L56" s="2">
        <f>TREND(Calibration!$A$2:$A$4,Calibration!$D$2:$D$4,G56)</f>
        <v>676.94716198193066</v>
      </c>
    </row>
    <row r="57" spans="1:12" x14ac:dyDescent="0.25">
      <c r="A57">
        <v>275091</v>
      </c>
      <c r="B57">
        <v>15.130000109999999</v>
      </c>
      <c r="C57">
        <v>0.30810999999999999</v>
      </c>
      <c r="D57">
        <v>34.347000119999997</v>
      </c>
      <c r="E57">
        <v>0.26233000000000001</v>
      </c>
      <c r="F57">
        <v>37.734001159999998</v>
      </c>
      <c r="G57">
        <v>0.93910002999999997</v>
      </c>
      <c r="H57">
        <v>32.527000430000001</v>
      </c>
      <c r="J57" s="2">
        <f>TREND(Calibration!$A$2:$A$4,Calibration!$B$2:$B$4,C57)</f>
        <v>338.87232651634963</v>
      </c>
      <c r="K57" s="2">
        <f>TREND(Calibration!$A$2:$A$4,Calibration!$C$2:$C$4,E57)</f>
        <v>531.59530526063259</v>
      </c>
      <c r="L57" s="2">
        <f>TREND(Calibration!$A$2:$A$4,Calibration!$D$2:$D$4,G57)</f>
        <v>678.43543679530512</v>
      </c>
    </row>
    <row r="58" spans="1:12" x14ac:dyDescent="0.25">
      <c r="A58">
        <v>280082</v>
      </c>
      <c r="B58">
        <v>15.13300037</v>
      </c>
      <c r="C58">
        <v>0.30821999999999999</v>
      </c>
      <c r="D58">
        <v>34.347000119999997</v>
      </c>
      <c r="E58">
        <v>0.26205999000000002</v>
      </c>
      <c r="F58">
        <v>37.743000029999997</v>
      </c>
      <c r="G58">
        <v>0.93699997999999995</v>
      </c>
      <c r="H58">
        <v>32.52999878</v>
      </c>
      <c r="J58" s="2">
        <f>TREND(Calibration!$A$2:$A$4,Calibration!$B$2:$B$4,C58)</f>
        <v>339.35880203129682</v>
      </c>
      <c r="K58" s="2">
        <f>TREND(Calibration!$A$2:$A$4,Calibration!$C$2:$C$4,E58)</f>
        <v>529.48743883688508</v>
      </c>
      <c r="L58" s="2">
        <f>TREND(Calibration!$A$2:$A$4,Calibration!$D$2:$D$4,G58)</f>
        <v>676.94716198193066</v>
      </c>
    </row>
    <row r="59" spans="1:12" x14ac:dyDescent="0.25">
      <c r="A59">
        <v>285083</v>
      </c>
      <c r="B59">
        <v>15.11699963</v>
      </c>
      <c r="C59">
        <v>0.30860000999999998</v>
      </c>
      <c r="D59">
        <v>34.323001859999998</v>
      </c>
      <c r="E59">
        <v>0.26199999000000002</v>
      </c>
      <c r="F59">
        <v>37.738998410000001</v>
      </c>
      <c r="G59">
        <v>0.93699997999999995</v>
      </c>
      <c r="H59">
        <v>32.516998289999997</v>
      </c>
      <c r="J59" s="2">
        <f>TREND(Calibration!$A$2:$A$4,Calibration!$B$2:$B$4,C59)</f>
        <v>341.03939803525168</v>
      </c>
      <c r="K59" s="2">
        <f>TREND(Calibration!$A$2:$A$4,Calibration!$C$2:$C$4,E59)</f>
        <v>529.01904142410467</v>
      </c>
      <c r="L59" s="2">
        <f>TREND(Calibration!$A$2:$A$4,Calibration!$D$2:$D$4,G59)</f>
        <v>676.94716198193066</v>
      </c>
    </row>
    <row r="60" spans="1:12" x14ac:dyDescent="0.25">
      <c r="A60">
        <v>290083</v>
      </c>
      <c r="B60">
        <v>15.08199978</v>
      </c>
      <c r="C60">
        <v>0.31043999999999999</v>
      </c>
      <c r="D60">
        <v>34.307998660000003</v>
      </c>
      <c r="E60">
        <v>0.26172999000000002</v>
      </c>
      <c r="F60">
        <v>37.733001710000003</v>
      </c>
      <c r="G60">
        <v>0.93210000000000004</v>
      </c>
      <c r="H60">
        <v>32.448001859999998</v>
      </c>
      <c r="J60" s="2">
        <f>TREND(Calibration!$A$2:$A$4,Calibration!$B$2:$B$4,C60)</f>
        <v>349.17676242386597</v>
      </c>
      <c r="K60" s="2">
        <f>TREND(Calibration!$A$2:$A$4,Calibration!$C$2:$C$4,E60)</f>
        <v>526.91125306659251</v>
      </c>
      <c r="L60" s="2">
        <f>TREND(Calibration!$A$2:$A$4,Calibration!$D$2:$D$4,G60)</f>
        <v>673.47461760439739</v>
      </c>
    </row>
    <row r="61" spans="1:12" x14ac:dyDescent="0.25">
      <c r="A61">
        <v>295082</v>
      </c>
      <c r="B61">
        <v>15.086000439999999</v>
      </c>
      <c r="C61">
        <v>0.31275999999999998</v>
      </c>
      <c r="D61">
        <v>34.3429985</v>
      </c>
      <c r="E61">
        <v>0.26172999000000002</v>
      </c>
      <c r="F61">
        <v>37.736999509999997</v>
      </c>
      <c r="G61">
        <v>0.93320000000000003</v>
      </c>
      <c r="H61">
        <v>32.418998719999998</v>
      </c>
      <c r="J61" s="2">
        <f>TREND(Calibration!$A$2:$A$4,Calibration!$B$2:$B$4,C61)</f>
        <v>359.43697328456869</v>
      </c>
      <c r="K61" s="2">
        <f>TREND(Calibration!$A$2:$A$4,Calibration!$C$2:$C$4,E61)</f>
        <v>526.91125306659251</v>
      </c>
      <c r="L61" s="2">
        <f>TREND(Calibration!$A$2:$A$4,Calibration!$D$2:$D$4,G61)</f>
        <v>674.25417156488027</v>
      </c>
    </row>
    <row r="62" spans="1:12" x14ac:dyDescent="0.25">
      <c r="A62">
        <v>300082</v>
      </c>
      <c r="B62">
        <v>15.09399986</v>
      </c>
      <c r="C62">
        <v>0.30989</v>
      </c>
      <c r="D62">
        <v>34.379001619999997</v>
      </c>
      <c r="E62">
        <v>0.26168001000000002</v>
      </c>
      <c r="F62">
        <v>37.709999080000003</v>
      </c>
      <c r="G62">
        <v>0.92940003000000004</v>
      </c>
      <c r="H62">
        <v>32.429000850000001</v>
      </c>
      <c r="J62" s="2">
        <f>TREND(Calibration!$A$2:$A$4,Calibration!$B$2:$B$4,C62)</f>
        <v>346.74438484913026</v>
      </c>
      <c r="K62" s="2">
        <f>TREND(Calibration!$A$2:$A$4,Calibration!$C$2:$C$4,E62)</f>
        <v>526.52107802174646</v>
      </c>
      <c r="L62" s="2">
        <f>TREND(Calibration!$A$2:$A$4,Calibration!$D$2:$D$4,G62)</f>
        <v>671.56118823468398</v>
      </c>
    </row>
    <row r="63" spans="1:12" x14ac:dyDescent="0.25">
      <c r="A63">
        <v>305083</v>
      </c>
      <c r="B63">
        <v>15.00399971</v>
      </c>
      <c r="C63">
        <v>0.30983999000000001</v>
      </c>
      <c r="D63">
        <v>34.347999569999999</v>
      </c>
      <c r="E63">
        <v>0.26172999000000002</v>
      </c>
      <c r="F63">
        <v>37.687999730000001</v>
      </c>
      <c r="G63">
        <v>0.92290002000000004</v>
      </c>
      <c r="H63">
        <v>32.40499878</v>
      </c>
      <c r="J63" s="2">
        <f>TREND(Calibration!$A$2:$A$4,Calibration!$B$2:$B$4,C63)</f>
        <v>346.52321539001673</v>
      </c>
      <c r="K63" s="2">
        <f>TREND(Calibration!$A$2:$A$4,Calibration!$C$2:$C$4,E63)</f>
        <v>526.91125306659251</v>
      </c>
      <c r="L63" s="2">
        <f>TREND(Calibration!$A$2:$A$4,Calibration!$D$2:$D$4,G63)</f>
        <v>666.95472592679505</v>
      </c>
    </row>
    <row r="64" spans="1:12" x14ac:dyDescent="0.25">
      <c r="A64">
        <v>310082</v>
      </c>
      <c r="B64">
        <v>15.00199986</v>
      </c>
      <c r="C64">
        <v>0.31130001000000002</v>
      </c>
      <c r="D64">
        <v>34.372001650000001</v>
      </c>
      <c r="E64">
        <v>0.26140999999999998</v>
      </c>
      <c r="F64">
        <v>37.680000309999997</v>
      </c>
      <c r="G64">
        <v>0.92619996999999998</v>
      </c>
      <c r="H64">
        <v>32.375999450000002</v>
      </c>
      <c r="J64" s="2">
        <f>TREND(Calibration!$A$2:$A$4,Calibration!$B$2:$B$4,C64)</f>
        <v>352.9801606748631</v>
      </c>
      <c r="K64" s="2">
        <f>TREND(Calibration!$A$2:$A$4,Calibration!$C$2:$C$4,E64)</f>
        <v>524.4132115979985</v>
      </c>
      <c r="L64" s="2">
        <f>TREND(Calibration!$A$2:$A$4,Calibration!$D$2:$D$4,G64)</f>
        <v>669.29335237397243</v>
      </c>
    </row>
    <row r="65" spans="1:12" x14ac:dyDescent="0.25">
      <c r="A65">
        <v>315083</v>
      </c>
      <c r="B65">
        <v>14.99699974</v>
      </c>
      <c r="C65">
        <v>0.31064998999999999</v>
      </c>
      <c r="D65">
        <v>34.370998380000003</v>
      </c>
      <c r="E65">
        <v>0.26135001000000002</v>
      </c>
      <c r="F65">
        <v>37.666000369999999</v>
      </c>
      <c r="G65">
        <v>0.92449999000000005</v>
      </c>
      <c r="H65">
        <v>32.469001769999998</v>
      </c>
      <c r="J65" s="2">
        <f>TREND(Calibration!$A$2:$A$4,Calibration!$B$2:$B$4,C65)</f>
        <v>350.10544418189988</v>
      </c>
      <c r="K65" s="2">
        <f>TREND(Calibration!$A$2:$A$4,Calibration!$C$2:$C$4,E65)</f>
        <v>523.94489225145389</v>
      </c>
      <c r="L65" s="2">
        <f>TREND(Calibration!$A$2:$A$4,Calibration!$D$2:$D$4,G65)</f>
        <v>668.08860133602559</v>
      </c>
    </row>
    <row r="66" spans="1:12" x14ac:dyDescent="0.25">
      <c r="A66">
        <v>320083</v>
      </c>
      <c r="B66">
        <v>14.958000180000001</v>
      </c>
      <c r="C66">
        <v>0.31080999999999998</v>
      </c>
      <c r="D66">
        <v>34.3390007</v>
      </c>
      <c r="E66">
        <v>0.26135001000000002</v>
      </c>
      <c r="F66">
        <v>37.695999149999999</v>
      </c>
      <c r="G66">
        <v>0.92449999000000005</v>
      </c>
      <c r="H66">
        <v>32.471000670000002</v>
      </c>
      <c r="J66" s="2">
        <f>TREND(Calibration!$A$2:$A$4,Calibration!$B$2:$B$4,C66)</f>
        <v>350.8130891559606</v>
      </c>
      <c r="K66" s="2">
        <f>TREND(Calibration!$A$2:$A$4,Calibration!$C$2:$C$4,E66)</f>
        <v>523.94489225145389</v>
      </c>
      <c r="L66" s="2">
        <f>TREND(Calibration!$A$2:$A$4,Calibration!$D$2:$D$4,G66)</f>
        <v>668.08860133602559</v>
      </c>
    </row>
    <row r="67" spans="1:12" x14ac:dyDescent="0.25">
      <c r="A67">
        <v>325114</v>
      </c>
      <c r="B67">
        <v>14.98700047</v>
      </c>
      <c r="C67">
        <v>0.31075998999999999</v>
      </c>
      <c r="D67">
        <v>34.377998349999999</v>
      </c>
      <c r="E67">
        <v>0.26172999000000002</v>
      </c>
      <c r="F67">
        <v>37.755001069999999</v>
      </c>
      <c r="G67">
        <v>0.92559999000000004</v>
      </c>
      <c r="H67">
        <v>32.536998750000002</v>
      </c>
      <c r="J67" s="2">
        <f>TREND(Calibration!$A$2:$A$4,Calibration!$B$2:$B$4,C67)</f>
        <v>350.59191969684707</v>
      </c>
      <c r="K67" s="2">
        <f>TREND(Calibration!$A$2:$A$4,Calibration!$C$2:$C$4,E67)</f>
        <v>526.91125306659251</v>
      </c>
      <c r="L67" s="2">
        <f>TREND(Calibration!$A$2:$A$4,Calibration!$D$2:$D$4,G67)</f>
        <v>668.86815529650846</v>
      </c>
    </row>
    <row r="68" spans="1:12" x14ac:dyDescent="0.25">
      <c r="A68">
        <v>330082</v>
      </c>
      <c r="B68">
        <v>14.96899986</v>
      </c>
      <c r="C68">
        <v>0.31162000000000001</v>
      </c>
      <c r="D68">
        <v>34.349998470000003</v>
      </c>
      <c r="E68">
        <v>0.26161999000000002</v>
      </c>
      <c r="F68">
        <v>37.738998410000001</v>
      </c>
      <c r="G68">
        <v>0.92290002000000004</v>
      </c>
      <c r="H68">
        <v>32.54700089</v>
      </c>
      <c r="J68" s="2">
        <f>TREND(Calibration!$A$2:$A$4,Calibration!$B$2:$B$4,C68)</f>
        <v>354.39531794784421</v>
      </c>
      <c r="K68" s="2">
        <f>TREND(Calibration!$A$2:$A$4,Calibration!$C$2:$C$4,E68)</f>
        <v>526.05252447649514</v>
      </c>
      <c r="L68" s="2">
        <f>TREND(Calibration!$A$2:$A$4,Calibration!$D$2:$D$4,G68)</f>
        <v>666.95472592679505</v>
      </c>
    </row>
    <row r="69" spans="1:12" x14ac:dyDescent="0.25">
      <c r="A69">
        <v>335102</v>
      </c>
      <c r="B69">
        <v>14.93799973</v>
      </c>
      <c r="C69">
        <v>0.31119001000000002</v>
      </c>
      <c r="D69">
        <v>34.4070015</v>
      </c>
      <c r="E69">
        <v>0.26199999000000002</v>
      </c>
      <c r="F69">
        <v>37.716999049999998</v>
      </c>
      <c r="G69">
        <v>0.91479999000000001</v>
      </c>
      <c r="H69">
        <v>32.486000060000002</v>
      </c>
      <c r="J69" s="2">
        <f>TREND(Calibration!$A$2:$A$4,Calibration!$B$2:$B$4,C69)</f>
        <v>352.49368515991591</v>
      </c>
      <c r="K69" s="2">
        <f>TREND(Calibration!$A$2:$A$4,Calibration!$C$2:$C$4,E69)</f>
        <v>529.01904142410467</v>
      </c>
      <c r="L69" s="2">
        <f>TREND(Calibration!$A$2:$A$4,Calibration!$D$2:$D$4,G69)</f>
        <v>661.21435277540445</v>
      </c>
    </row>
    <row r="70" spans="1:12" x14ac:dyDescent="0.25">
      <c r="A70">
        <v>340082</v>
      </c>
      <c r="B70">
        <v>14.958000180000001</v>
      </c>
      <c r="C70">
        <v>0.31325001000000002</v>
      </c>
      <c r="D70">
        <v>34.320999149999999</v>
      </c>
      <c r="E70">
        <v>0.26298000999999999</v>
      </c>
      <c r="F70">
        <v>37.740001679999999</v>
      </c>
      <c r="G70">
        <v>0.92830002</v>
      </c>
      <c r="H70">
        <v>32.505001069999999</v>
      </c>
      <c r="J70" s="2">
        <f>TREND(Calibration!$A$2:$A$4,Calibration!$B$2:$B$4,C70)</f>
        <v>361.6040448034712</v>
      </c>
      <c r="K70" s="2">
        <f>TREND(Calibration!$A$2:$A$4,Calibration!$C$2:$C$4,E70)</f>
        <v>536.66968863198986</v>
      </c>
      <c r="L70" s="2">
        <f>TREND(Calibration!$A$2:$A$4,Calibration!$D$2:$D$4,G70)</f>
        <v>670.781627187347</v>
      </c>
    </row>
    <row r="71" spans="1:12" x14ac:dyDescent="0.25">
      <c r="A71">
        <v>345081</v>
      </c>
      <c r="B71">
        <v>14.963999749999999</v>
      </c>
      <c r="C71">
        <v>0.30897998999999998</v>
      </c>
      <c r="D71">
        <v>34.3429985</v>
      </c>
      <c r="E71">
        <v>0.26372999000000003</v>
      </c>
      <c r="F71">
        <v>37.745998380000003</v>
      </c>
      <c r="G71">
        <v>0.93269997999999998</v>
      </c>
      <c r="H71">
        <v>32.513999939999998</v>
      </c>
      <c r="J71" s="2">
        <f>TREND(Calibration!$A$2:$A$4,Calibration!$B$2:$B$4,C71)</f>
        <v>342.71986136406645</v>
      </c>
      <c r="K71" s="2">
        <f>TREND(Calibration!$A$2:$A$4,Calibration!$C$2:$C$4,E71)</f>
        <v>542.52450015927502</v>
      </c>
      <c r="L71" s="2">
        <f>TREND(Calibration!$A$2:$A$4,Calibration!$D$2:$D$4,G71)</f>
        <v>673.89981468186147</v>
      </c>
    </row>
    <row r="72" spans="1:12" x14ac:dyDescent="0.25">
      <c r="A72">
        <v>350083</v>
      </c>
      <c r="B72">
        <v>14.93700027</v>
      </c>
      <c r="C72">
        <v>0.31080999999999998</v>
      </c>
      <c r="D72">
        <v>34.352001190000003</v>
      </c>
      <c r="E72">
        <v>0.26422000000000001</v>
      </c>
      <c r="F72">
        <v>37.743000029999997</v>
      </c>
      <c r="G72">
        <v>0.92349999999999999</v>
      </c>
      <c r="H72">
        <v>32.476001740000001</v>
      </c>
      <c r="J72" s="2">
        <f>TREND(Calibration!$A$2:$A$4,Calibration!$B$2:$B$4,C72)</f>
        <v>350.8130891559606</v>
      </c>
      <c r="K72" s="2">
        <f>TREND(Calibration!$A$2:$A$4,Calibration!$C$2:$C$4,E72)</f>
        <v>546.34982376321727</v>
      </c>
      <c r="L72" s="2">
        <f>TREND(Calibration!$A$2:$A$4,Calibration!$D$2:$D$4,G72)</f>
        <v>667.37992300425901</v>
      </c>
    </row>
    <row r="73" spans="1:12" x14ac:dyDescent="0.25">
      <c r="A73">
        <v>355083</v>
      </c>
      <c r="B73">
        <v>14.885000229999999</v>
      </c>
      <c r="C73">
        <v>0.31053998999999999</v>
      </c>
      <c r="D73">
        <v>34.351001740000001</v>
      </c>
      <c r="E73">
        <v>0.26530000999999998</v>
      </c>
      <c r="F73">
        <v>37.72000122</v>
      </c>
      <c r="G73">
        <v>0.92940003000000004</v>
      </c>
      <c r="H73">
        <v>32.451000209999997</v>
      </c>
      <c r="J73" s="2">
        <f>TREND(Calibration!$A$2:$A$4,Calibration!$B$2:$B$4,C73)</f>
        <v>349.61896866695292</v>
      </c>
      <c r="K73" s="2">
        <f>TREND(Calibration!$A$2:$A$4,Calibration!$C$2:$C$4,E73)</f>
        <v>554.78105525950127</v>
      </c>
      <c r="L73" s="2">
        <f>TREND(Calibration!$A$2:$A$4,Calibration!$D$2:$D$4,G73)</f>
        <v>671.56118823468398</v>
      </c>
    </row>
    <row r="74" spans="1:12" x14ac:dyDescent="0.25">
      <c r="A74">
        <v>360083</v>
      </c>
      <c r="B74">
        <v>14.92500019</v>
      </c>
      <c r="C74">
        <v>0.31313999999999997</v>
      </c>
      <c r="D74">
        <v>34.379001619999997</v>
      </c>
      <c r="E74">
        <v>0.26561998999999997</v>
      </c>
      <c r="F74">
        <v>37.706001280000002</v>
      </c>
      <c r="G74">
        <v>0.92989999000000001</v>
      </c>
      <c r="H74">
        <v>32.416000369999999</v>
      </c>
      <c r="J74" s="2">
        <f>TREND(Calibration!$A$2:$A$4,Calibration!$B$2:$B$4,C74)</f>
        <v>361.11752506347693</v>
      </c>
      <c r="K74" s="2">
        <f>TREND(Calibration!$A$2:$A$4,Calibration!$C$2:$C$4,E74)</f>
        <v>557.27901866185925</v>
      </c>
      <c r="L74" s="2">
        <f>TREND(Calibration!$A$2:$A$4,Calibration!$D$2:$D$4,G74)</f>
        <v>671.91550259657765</v>
      </c>
    </row>
    <row r="75" spans="1:12" x14ac:dyDescent="0.25">
      <c r="A75">
        <v>365082</v>
      </c>
      <c r="B75">
        <v>14.902000429999999</v>
      </c>
      <c r="C75">
        <v>0.30789</v>
      </c>
      <c r="D75">
        <v>34.381999970000003</v>
      </c>
      <c r="E75">
        <v>0.26600000000000001</v>
      </c>
      <c r="F75">
        <v>37.694000240000001</v>
      </c>
      <c r="G75">
        <v>0.93049996999999995</v>
      </c>
      <c r="H75">
        <v>32.398998259999999</v>
      </c>
      <c r="J75" s="2">
        <f>TREND(Calibration!$A$2:$A$4,Calibration!$B$2:$B$4,C75)</f>
        <v>337.89937548645548</v>
      </c>
      <c r="K75" s="2">
        <f>TREND(Calibration!$A$2:$A$4,Calibration!$C$2:$C$4,E75)</f>
        <v>560.24561367570482</v>
      </c>
      <c r="L75" s="2">
        <f>TREND(Calibration!$A$2:$A$4,Calibration!$D$2:$D$4,G75)</f>
        <v>672.34069967404162</v>
      </c>
    </row>
    <row r="76" spans="1:12" x14ac:dyDescent="0.25">
      <c r="A76">
        <v>370083</v>
      </c>
      <c r="B76">
        <v>14.916999819999999</v>
      </c>
      <c r="C76">
        <v>0.31075998999999999</v>
      </c>
      <c r="D76">
        <v>34.348999020000001</v>
      </c>
      <c r="E76">
        <v>0.26671001</v>
      </c>
      <c r="F76">
        <v>37.686000819999997</v>
      </c>
      <c r="G76">
        <v>0.92830002</v>
      </c>
      <c r="H76">
        <v>32.40499878</v>
      </c>
      <c r="J76" s="2">
        <f>TREND(Calibration!$A$2:$A$4,Calibration!$B$2:$B$4,C76)</f>
        <v>350.59191969684707</v>
      </c>
      <c r="K76" s="2">
        <f>TREND(Calibration!$A$2:$A$4,Calibration!$C$2:$C$4,E76)</f>
        <v>565.78839445984227</v>
      </c>
      <c r="L76" s="2">
        <f>TREND(Calibration!$A$2:$A$4,Calibration!$D$2:$D$4,G76)</f>
        <v>670.781627187347</v>
      </c>
    </row>
    <row r="77" spans="1:12" x14ac:dyDescent="0.25">
      <c r="A77">
        <v>375081</v>
      </c>
      <c r="B77">
        <v>14.93500042</v>
      </c>
      <c r="C77">
        <v>0.30691998999999998</v>
      </c>
      <c r="D77">
        <v>34.332000729999997</v>
      </c>
      <c r="E77">
        <v>0.26664999</v>
      </c>
      <c r="F77">
        <v>37.653999329999998</v>
      </c>
      <c r="G77">
        <v>0.92129998999999996</v>
      </c>
      <c r="H77">
        <v>32.373001100000003</v>
      </c>
      <c r="J77" s="2">
        <f>TREND(Calibration!$A$2:$A$4,Calibration!$B$2:$B$4,C77)</f>
        <v>333.60950172051116</v>
      </c>
      <c r="K77" s="2">
        <f>TREND(Calibration!$A$2:$A$4,Calibration!$C$2:$C$4,E77)</f>
        <v>565.31984091459094</v>
      </c>
      <c r="L77" s="2">
        <f>TREND(Calibration!$A$2:$A$4,Calibration!$D$2:$D$4,G77)</f>
        <v>665.82080799643916</v>
      </c>
    </row>
    <row r="78" spans="1:12" x14ac:dyDescent="0.25">
      <c r="A78">
        <v>380082</v>
      </c>
      <c r="B78">
        <v>14.96800041</v>
      </c>
      <c r="C78">
        <v>0.30599999</v>
      </c>
      <c r="D78">
        <v>34.352001190000003</v>
      </c>
      <c r="E78">
        <v>0.26724999999999999</v>
      </c>
      <c r="F78">
        <v>37.673000340000002</v>
      </c>
      <c r="G78">
        <v>0.91909998999999998</v>
      </c>
      <c r="H78">
        <v>32.40499878</v>
      </c>
      <c r="J78" s="2">
        <f>TREND(Calibration!$A$2:$A$4,Calibration!$B$2:$B$4,C78)</f>
        <v>329.54079741368082</v>
      </c>
      <c r="K78" s="2">
        <f>TREND(Calibration!$A$2:$A$4,Calibration!$C$2:$C$4,E78)</f>
        <v>570.00389310863079</v>
      </c>
      <c r="L78" s="2">
        <f>TREND(Calibration!$A$2:$A$4,Calibration!$D$2:$D$4,G78)</f>
        <v>664.26170007547364</v>
      </c>
    </row>
    <row r="79" spans="1:12" x14ac:dyDescent="0.25">
      <c r="A79">
        <v>385082</v>
      </c>
      <c r="B79">
        <v>14.998999599999999</v>
      </c>
      <c r="C79">
        <v>0.30676001000000003</v>
      </c>
      <c r="D79">
        <v>34.36000061</v>
      </c>
      <c r="E79">
        <v>0.26756998999999998</v>
      </c>
      <c r="F79">
        <v>37.673000340000002</v>
      </c>
      <c r="G79">
        <v>0.92559999000000004</v>
      </c>
      <c r="H79">
        <v>32.448001859999998</v>
      </c>
      <c r="J79" s="2">
        <f>TREND(Calibration!$A$2:$A$4,Calibration!$B$2:$B$4,C79)</f>
        <v>332.901989421591</v>
      </c>
      <c r="K79" s="2">
        <f>TREND(Calibration!$A$2:$A$4,Calibration!$C$2:$C$4,E79)</f>
        <v>572.50193457722457</v>
      </c>
      <c r="L79" s="2">
        <f>TREND(Calibration!$A$2:$A$4,Calibration!$D$2:$D$4,G79)</f>
        <v>668.86815529650846</v>
      </c>
    </row>
    <row r="80" spans="1:12" x14ac:dyDescent="0.25">
      <c r="A80">
        <v>390083</v>
      </c>
      <c r="B80">
        <v>14.998999599999999</v>
      </c>
      <c r="C80">
        <v>0.31119001000000002</v>
      </c>
      <c r="D80">
        <v>34.365001679999999</v>
      </c>
      <c r="E80">
        <v>0.26724999999999999</v>
      </c>
      <c r="F80">
        <v>37.692001339999997</v>
      </c>
      <c r="G80">
        <v>0.92079997000000002</v>
      </c>
      <c r="H80">
        <v>32.463001249999998</v>
      </c>
      <c r="J80" s="2">
        <f>TREND(Calibration!$A$2:$A$4,Calibration!$B$2:$B$4,C80)</f>
        <v>352.49368515991591</v>
      </c>
      <c r="K80" s="2">
        <f>TREND(Calibration!$A$2:$A$4,Calibration!$C$2:$C$4,E80)</f>
        <v>570.00389310863079</v>
      </c>
      <c r="L80" s="2">
        <f>TREND(Calibration!$A$2:$A$4,Calibration!$D$2:$D$4,G80)</f>
        <v>665.46645111342048</v>
      </c>
    </row>
    <row r="81" spans="1:12" x14ac:dyDescent="0.25">
      <c r="A81">
        <v>395084</v>
      </c>
      <c r="B81">
        <v>15.00800037</v>
      </c>
      <c r="C81">
        <v>0.30713998999999997</v>
      </c>
      <c r="D81">
        <v>34.361000060000002</v>
      </c>
      <c r="E81">
        <v>0.26660001</v>
      </c>
      <c r="F81">
        <v>37.683998109999997</v>
      </c>
      <c r="G81">
        <v>0.92940003000000004</v>
      </c>
      <c r="H81">
        <v>32.52999878</v>
      </c>
      <c r="J81" s="2">
        <f>TREND(Calibration!$A$2:$A$4,Calibration!$B$2:$B$4,C81)</f>
        <v>334.58245275040531</v>
      </c>
      <c r="K81" s="2">
        <f>TREND(Calibration!$A$2:$A$4,Calibration!$C$2:$C$4,E81)</f>
        <v>564.92966586974467</v>
      </c>
      <c r="L81" s="2">
        <f>TREND(Calibration!$A$2:$A$4,Calibration!$D$2:$D$4,G81)</f>
        <v>671.56118823468398</v>
      </c>
    </row>
    <row r="82" spans="1:12" x14ac:dyDescent="0.25">
      <c r="A82">
        <v>400084</v>
      </c>
      <c r="B82">
        <v>14.9829998</v>
      </c>
      <c r="C82">
        <v>0.30925000000000002</v>
      </c>
      <c r="D82">
        <v>34.377998349999999</v>
      </c>
      <c r="E82">
        <v>0.26627001</v>
      </c>
      <c r="F82">
        <v>37.70299911</v>
      </c>
      <c r="G82">
        <v>0.92180002000000005</v>
      </c>
      <c r="H82">
        <v>32.478000639999998</v>
      </c>
      <c r="J82" s="2">
        <f>TREND(Calibration!$A$2:$A$4,Calibration!$B$2:$B$4,C82)</f>
        <v>343.91398185307457</v>
      </c>
      <c r="K82" s="2">
        <f>TREND(Calibration!$A$2:$A$4,Calibration!$C$2:$C$4,E82)</f>
        <v>562.35348009945233</v>
      </c>
      <c r="L82" s="2">
        <f>TREND(Calibration!$A$2:$A$4,Calibration!$D$2:$D$4,G82)</f>
        <v>666.17517196631218</v>
      </c>
    </row>
    <row r="83" spans="1:12" x14ac:dyDescent="0.25">
      <c r="A83">
        <v>405085</v>
      </c>
      <c r="B83">
        <v>14.92500019</v>
      </c>
      <c r="C83">
        <v>0.30886998999999998</v>
      </c>
      <c r="D83">
        <v>34.366001130000001</v>
      </c>
      <c r="E83">
        <v>0.26627001</v>
      </c>
      <c r="F83">
        <v>37.710998539999999</v>
      </c>
      <c r="G83">
        <v>0.92129998999999996</v>
      </c>
      <c r="H83">
        <v>32.536998750000002</v>
      </c>
      <c r="J83" s="2">
        <f>TREND(Calibration!$A$2:$A$4,Calibration!$B$2:$B$4,C83)</f>
        <v>342.23338584911926</v>
      </c>
      <c r="K83" s="2">
        <f>TREND(Calibration!$A$2:$A$4,Calibration!$C$2:$C$4,E83)</f>
        <v>562.35348009945233</v>
      </c>
      <c r="L83" s="2">
        <f>TREND(Calibration!$A$2:$A$4,Calibration!$D$2:$D$4,G83)</f>
        <v>665.82080799643916</v>
      </c>
    </row>
    <row r="84" spans="1:12" x14ac:dyDescent="0.25">
      <c r="A84">
        <v>410082</v>
      </c>
      <c r="B84">
        <v>14.89099979</v>
      </c>
      <c r="C84">
        <v>0.30914000000000003</v>
      </c>
      <c r="D84">
        <v>34.352001190000003</v>
      </c>
      <c r="E84">
        <v>0.26561998999999997</v>
      </c>
      <c r="F84">
        <v>37.756000520000001</v>
      </c>
      <c r="G84">
        <v>0.93540000999999995</v>
      </c>
      <c r="H84">
        <v>32.555999759999999</v>
      </c>
      <c r="J84" s="2">
        <f>TREND(Calibration!$A$2:$A$4,Calibration!$B$2:$B$4,C84)</f>
        <v>343.42750633812739</v>
      </c>
      <c r="K84" s="2">
        <f>TREND(Calibration!$A$2:$A$4,Calibration!$C$2:$C$4,E84)</f>
        <v>557.27901866185925</v>
      </c>
      <c r="L84" s="2">
        <f>TREND(Calibration!$A$2:$A$4,Calibration!$D$2:$D$4,G84)</f>
        <v>675.81328657270001</v>
      </c>
    </row>
    <row r="85" spans="1:12" x14ac:dyDescent="0.25">
      <c r="A85">
        <v>415160</v>
      </c>
      <c r="B85">
        <v>14.864000320000001</v>
      </c>
      <c r="C85">
        <v>0.30761999000000001</v>
      </c>
      <c r="D85">
        <v>34.326000209999997</v>
      </c>
      <c r="E85">
        <v>0.26567998999999998</v>
      </c>
      <c r="F85">
        <v>37.733001710000003</v>
      </c>
      <c r="G85">
        <v>0.93540000999999995</v>
      </c>
      <c r="H85">
        <v>32.459999080000003</v>
      </c>
      <c r="J85" s="2">
        <f>TREND(Calibration!$A$2:$A$4,Calibration!$B$2:$B$4,C85)</f>
        <v>336.70525499744758</v>
      </c>
      <c r="K85" s="2">
        <f>TREND(Calibration!$A$2:$A$4,Calibration!$C$2:$C$4,E85)</f>
        <v>557.74741607463989</v>
      </c>
      <c r="L85" s="2">
        <f>TREND(Calibration!$A$2:$A$4,Calibration!$D$2:$D$4,G85)</f>
        <v>675.81328657270001</v>
      </c>
    </row>
    <row r="86" spans="1:12" x14ac:dyDescent="0.25">
      <c r="A86">
        <v>420082</v>
      </c>
      <c r="B86">
        <v>14.93000031</v>
      </c>
      <c r="C86">
        <v>0.30794999000000001</v>
      </c>
      <c r="D86">
        <v>34.380001069999999</v>
      </c>
      <c r="E86">
        <v>0.26567998999999998</v>
      </c>
      <c r="F86">
        <v>37.743999479999999</v>
      </c>
      <c r="G86">
        <v>0.94400001</v>
      </c>
      <c r="H86">
        <v>32.4679985</v>
      </c>
      <c r="J86" s="2">
        <f>TREND(Calibration!$A$2:$A$4,Calibration!$B$2:$B$4,C86)</f>
        <v>338.16468154228892</v>
      </c>
      <c r="K86" s="2">
        <f>TREND(Calibration!$A$2:$A$4,Calibration!$C$2:$C$4,E86)</f>
        <v>557.74741607463989</v>
      </c>
      <c r="L86" s="2">
        <f>TREND(Calibration!$A$2:$A$4,Calibration!$D$2:$D$4,G86)</f>
        <v>681.90798117283839</v>
      </c>
    </row>
    <row r="87" spans="1:12" x14ac:dyDescent="0.25">
      <c r="A87">
        <v>425100</v>
      </c>
      <c r="B87">
        <v>14.98499966</v>
      </c>
      <c r="C87">
        <v>0.30860000999999998</v>
      </c>
      <c r="D87">
        <v>34.344001769999998</v>
      </c>
      <c r="E87">
        <v>0.26561998999999997</v>
      </c>
      <c r="F87">
        <v>37.698001859999998</v>
      </c>
      <c r="G87">
        <v>0.94179999999999997</v>
      </c>
      <c r="H87">
        <v>32.495998380000003</v>
      </c>
      <c r="J87" s="2">
        <f>TREND(Calibration!$A$2:$A$4,Calibration!$B$2:$B$4,C87)</f>
        <v>341.03939803525168</v>
      </c>
      <c r="K87" s="2">
        <f>TREND(Calibration!$A$2:$A$4,Calibration!$C$2:$C$4,E87)</f>
        <v>557.27901866185925</v>
      </c>
      <c r="L87" s="2">
        <f>TREND(Calibration!$A$2:$A$4,Calibration!$D$2:$D$4,G87)</f>
        <v>680.34886616501853</v>
      </c>
    </row>
    <row r="88" spans="1:12" x14ac:dyDescent="0.25">
      <c r="A88">
        <v>430082</v>
      </c>
      <c r="B88">
        <v>15.053000450000001</v>
      </c>
      <c r="C88">
        <v>0.30875998999999998</v>
      </c>
      <c r="D88">
        <v>34.361000060000002</v>
      </c>
      <c r="E88">
        <v>0.26605999000000002</v>
      </c>
      <c r="F88">
        <v>37.743999479999999</v>
      </c>
      <c r="G88">
        <v>0.9375</v>
      </c>
      <c r="H88">
        <v>32.439998629999998</v>
      </c>
      <c r="J88" s="2">
        <f>TREND(Calibration!$A$2:$A$4,Calibration!$B$2:$B$4,C88)</f>
        <v>341.74691033417207</v>
      </c>
      <c r="K88" s="2">
        <f>TREND(Calibration!$A$2:$A$4,Calibration!$C$2:$C$4,E88)</f>
        <v>560.71393302224965</v>
      </c>
      <c r="L88" s="2">
        <f>TREND(Calibration!$A$2:$A$4,Calibration!$D$2:$D$4,G88)</f>
        <v>677.30151886494946</v>
      </c>
    </row>
    <row r="89" spans="1:12" x14ac:dyDescent="0.25">
      <c r="A89">
        <v>435083</v>
      </c>
      <c r="B89">
        <v>15.10400009</v>
      </c>
      <c r="C89">
        <v>0.30903000000000003</v>
      </c>
      <c r="D89">
        <v>34.355998990000003</v>
      </c>
      <c r="E89">
        <v>0.26627001</v>
      </c>
      <c r="F89">
        <v>37.723999020000001</v>
      </c>
      <c r="G89">
        <v>0.93640000000000001</v>
      </c>
      <c r="H89">
        <v>32.415000919999997</v>
      </c>
      <c r="J89" s="2">
        <f>TREND(Calibration!$A$2:$A$4,Calibration!$B$2:$B$4,C89)</f>
        <v>342.9410308231802</v>
      </c>
      <c r="K89" s="2">
        <f>TREND(Calibration!$A$2:$A$4,Calibration!$C$2:$C$4,E89)</f>
        <v>562.35348009945233</v>
      </c>
      <c r="L89" s="2">
        <f>TREND(Calibration!$A$2:$A$4,Calibration!$D$2:$D$4,G89)</f>
        <v>676.52196490446659</v>
      </c>
    </row>
    <row r="90" spans="1:12" x14ac:dyDescent="0.25">
      <c r="A90">
        <v>440083</v>
      </c>
      <c r="B90">
        <v>15.09300041</v>
      </c>
      <c r="C90">
        <v>0.30983999000000001</v>
      </c>
      <c r="D90">
        <v>34.365001679999999</v>
      </c>
      <c r="E90">
        <v>0.26605999000000002</v>
      </c>
      <c r="F90">
        <v>37.69900131</v>
      </c>
      <c r="G90">
        <v>0.93430000999999996</v>
      </c>
      <c r="H90">
        <v>32.398998259999999</v>
      </c>
      <c r="J90" s="2">
        <f>TREND(Calibration!$A$2:$A$4,Calibration!$B$2:$B$4,C90)</f>
        <v>346.52321539001673</v>
      </c>
      <c r="K90" s="2">
        <f>TREND(Calibration!$A$2:$A$4,Calibration!$C$2:$C$4,E90)</f>
        <v>560.71393302224965</v>
      </c>
      <c r="L90" s="2">
        <f>TREND(Calibration!$A$2:$A$4,Calibration!$D$2:$D$4,G90)</f>
        <v>675.03373261221725</v>
      </c>
    </row>
    <row r="91" spans="1:12" x14ac:dyDescent="0.25">
      <c r="A91">
        <v>445097</v>
      </c>
      <c r="B91">
        <v>15.083000180000001</v>
      </c>
      <c r="C91">
        <v>0.31011</v>
      </c>
      <c r="D91">
        <v>34.346000670000002</v>
      </c>
      <c r="E91">
        <v>0.26561998999999997</v>
      </c>
      <c r="F91">
        <v>37.653999329999998</v>
      </c>
      <c r="G91">
        <v>0.91810000000000003</v>
      </c>
      <c r="H91">
        <v>32.382999419999997</v>
      </c>
      <c r="J91" s="2">
        <f>TREND(Calibration!$A$2:$A$4,Calibration!$B$2:$B$4,C91)</f>
        <v>347.71733587902463</v>
      </c>
      <c r="K91" s="2">
        <f>TREND(Calibration!$A$2:$A$4,Calibration!$C$2:$C$4,E91)</f>
        <v>557.27901866185925</v>
      </c>
      <c r="L91" s="2">
        <f>TREND(Calibration!$A$2:$A$4,Calibration!$D$2:$D$4,G91)</f>
        <v>663.55302174370706</v>
      </c>
    </row>
    <row r="92" spans="1:12" x14ac:dyDescent="0.25">
      <c r="A92">
        <v>450083</v>
      </c>
      <c r="B92">
        <v>15.09899998</v>
      </c>
      <c r="C92">
        <v>0.30983999000000001</v>
      </c>
      <c r="D92">
        <v>34.38999939</v>
      </c>
      <c r="E92">
        <v>0.26535001000000003</v>
      </c>
      <c r="F92">
        <v>37.689998629999998</v>
      </c>
      <c r="G92">
        <v>0.91860001999999996</v>
      </c>
      <c r="H92">
        <v>32.4109993</v>
      </c>
      <c r="J92" s="2">
        <f>TREND(Calibration!$A$2:$A$4,Calibration!$B$2:$B$4,C92)</f>
        <v>346.52321539001673</v>
      </c>
      <c r="K92" s="2">
        <f>TREND(Calibration!$A$2:$A$4,Calibration!$C$2:$C$4,E92)</f>
        <v>555.17138643681869</v>
      </c>
      <c r="L92" s="2">
        <f>TREND(Calibration!$A$2:$A$4,Calibration!$D$2:$D$4,G92)</f>
        <v>663.90737862672574</v>
      </c>
    </row>
    <row r="93" spans="1:12" x14ac:dyDescent="0.25">
      <c r="A93">
        <v>455083</v>
      </c>
      <c r="B93">
        <v>15.083000180000001</v>
      </c>
      <c r="C93">
        <v>0.30535001000000001</v>
      </c>
      <c r="D93">
        <v>34.369998930000001</v>
      </c>
      <c r="E93">
        <v>0.26502999999999999</v>
      </c>
      <c r="F93">
        <v>37.680000309999997</v>
      </c>
      <c r="G93">
        <v>0.92619996999999998</v>
      </c>
      <c r="H93">
        <v>32.436000819999997</v>
      </c>
      <c r="J93" s="2">
        <f>TREND(Calibration!$A$2:$A$4,Calibration!$B$2:$B$4,C93)</f>
        <v>326.666257820905</v>
      </c>
      <c r="K93" s="2">
        <f>TREND(Calibration!$A$2:$A$4,Calibration!$C$2:$C$4,E93)</f>
        <v>552.67318883575376</v>
      </c>
      <c r="L93" s="2">
        <f>TREND(Calibration!$A$2:$A$4,Calibration!$D$2:$D$4,G93)</f>
        <v>669.29335237397243</v>
      </c>
    </row>
    <row r="94" spans="1:12" x14ac:dyDescent="0.25">
      <c r="A94">
        <v>460090</v>
      </c>
      <c r="B94">
        <v>15.13300037</v>
      </c>
      <c r="C94">
        <v>0.30860000999999998</v>
      </c>
      <c r="D94">
        <v>34.365001679999999</v>
      </c>
      <c r="E94">
        <v>0.26453999</v>
      </c>
      <c r="F94">
        <v>37.743999479999999</v>
      </c>
      <c r="G94">
        <v>0.93589997000000003</v>
      </c>
      <c r="H94">
        <v>32.472000119999997</v>
      </c>
      <c r="J94" s="2">
        <f>TREND(Calibration!$A$2:$A$4,Calibration!$B$2:$B$4,C94)</f>
        <v>341.03939803525168</v>
      </c>
      <c r="K94" s="2">
        <f>TREND(Calibration!$A$2:$A$4,Calibration!$C$2:$C$4,E94)</f>
        <v>548.84786523181106</v>
      </c>
      <c r="L94" s="2">
        <f>TREND(Calibration!$A$2:$A$4,Calibration!$D$2:$D$4,G94)</f>
        <v>676.16760093459368</v>
      </c>
    </row>
    <row r="95" spans="1:12" x14ac:dyDescent="0.25">
      <c r="A95">
        <v>465082</v>
      </c>
      <c r="B95">
        <v>15.13300037</v>
      </c>
      <c r="C95">
        <v>0.31060000999999998</v>
      </c>
      <c r="D95">
        <v>34.3390007</v>
      </c>
      <c r="E95">
        <v>0.26524999999999999</v>
      </c>
      <c r="F95">
        <v>37.759998320000001</v>
      </c>
      <c r="G95">
        <v>0.93320000000000003</v>
      </c>
      <c r="H95">
        <v>32.500999450000002</v>
      </c>
      <c r="J95" s="2">
        <f>TREND(Calibration!$A$2:$A$4,Calibration!$B$2:$B$4,C95)</f>
        <v>349.88440739792668</v>
      </c>
      <c r="K95" s="2">
        <f>TREND(Calibration!$A$2:$A$4,Calibration!$C$2:$C$4,E95)</f>
        <v>554.39064601594851</v>
      </c>
      <c r="L95" s="2">
        <f>TREND(Calibration!$A$2:$A$4,Calibration!$D$2:$D$4,G95)</f>
        <v>674.25417156488027</v>
      </c>
    </row>
    <row r="96" spans="1:12" x14ac:dyDescent="0.25">
      <c r="A96">
        <v>470114</v>
      </c>
      <c r="B96">
        <v>15.09399986</v>
      </c>
      <c r="C96">
        <v>0.30810999999999999</v>
      </c>
      <c r="D96">
        <v>34.349998470000003</v>
      </c>
      <c r="E96">
        <v>0.26519000999999998</v>
      </c>
      <c r="F96">
        <v>37.734001159999998</v>
      </c>
      <c r="G96">
        <v>0.93430000999999996</v>
      </c>
      <c r="H96">
        <v>32.421001429999997</v>
      </c>
      <c r="J96" s="2">
        <f>TREND(Calibration!$A$2:$A$4,Calibration!$B$2:$B$4,C96)</f>
        <v>338.87232651634963</v>
      </c>
      <c r="K96" s="2">
        <f>TREND(Calibration!$A$2:$A$4,Calibration!$C$2:$C$4,E96)</f>
        <v>553.92232666940367</v>
      </c>
      <c r="L96" s="2">
        <f>TREND(Calibration!$A$2:$A$4,Calibration!$D$2:$D$4,G96)</f>
        <v>675.03373261221725</v>
      </c>
    </row>
    <row r="97" spans="1:12" x14ac:dyDescent="0.25">
      <c r="A97">
        <v>475082</v>
      </c>
      <c r="B97">
        <v>15.130000109999999</v>
      </c>
      <c r="C97">
        <v>0.30665000999999997</v>
      </c>
      <c r="D97">
        <v>34.349998470000003</v>
      </c>
      <c r="E97">
        <v>0.26557001000000002</v>
      </c>
      <c r="F97">
        <v>37.708000179999999</v>
      </c>
      <c r="G97">
        <v>0.94179999999999997</v>
      </c>
      <c r="H97">
        <v>32.472000119999997</v>
      </c>
      <c r="J97" s="2">
        <f>TREND(Calibration!$A$2:$A$4,Calibration!$B$2:$B$4,C97)</f>
        <v>332.41551390664358</v>
      </c>
      <c r="K97" s="2">
        <f>TREND(Calibration!$A$2:$A$4,Calibration!$C$2:$C$4,E97)</f>
        <v>556.88884361701344</v>
      </c>
      <c r="L97" s="2">
        <f>TREND(Calibration!$A$2:$A$4,Calibration!$D$2:$D$4,G97)</f>
        <v>680.34886616501853</v>
      </c>
    </row>
    <row r="98" spans="1:12" x14ac:dyDescent="0.25">
      <c r="A98">
        <v>480083</v>
      </c>
      <c r="B98">
        <v>15.09399986</v>
      </c>
      <c r="C98">
        <v>0.31806001</v>
      </c>
      <c r="D98">
        <v>34.375</v>
      </c>
      <c r="E98">
        <v>0.26552000999999997</v>
      </c>
      <c r="F98">
        <v>37.710998539999999</v>
      </c>
      <c r="G98">
        <v>0.93540000999999995</v>
      </c>
      <c r="H98">
        <v>32.391998289999997</v>
      </c>
      <c r="J98" s="2">
        <f>TREND(Calibration!$A$2:$A$4,Calibration!$B$2:$B$4,C98)</f>
        <v>382.87629232070435</v>
      </c>
      <c r="K98" s="2">
        <f>TREND(Calibration!$A$2:$A$4,Calibration!$C$2:$C$4,E98)</f>
        <v>556.49851243969601</v>
      </c>
      <c r="L98" s="2">
        <f>TREND(Calibration!$A$2:$A$4,Calibration!$D$2:$D$4,G98)</f>
        <v>675.81328657270001</v>
      </c>
    </row>
    <row r="99" spans="1:12" x14ac:dyDescent="0.25">
      <c r="A99">
        <v>485082</v>
      </c>
      <c r="B99">
        <v>15.06499958</v>
      </c>
      <c r="C99">
        <v>0.30568001</v>
      </c>
      <c r="D99">
        <v>34.366001130000001</v>
      </c>
      <c r="E99">
        <v>0.26535001000000003</v>
      </c>
      <c r="F99">
        <v>37.666999820000001</v>
      </c>
      <c r="G99">
        <v>0.94239998000000003</v>
      </c>
      <c r="H99">
        <v>32.465999600000004</v>
      </c>
      <c r="J99" s="2">
        <f>TREND(Calibration!$A$2:$A$4,Calibration!$B$2:$B$4,C99)</f>
        <v>328.12568436574634</v>
      </c>
      <c r="K99" s="2">
        <f>TREND(Calibration!$A$2:$A$4,Calibration!$C$2:$C$4,E99)</f>
        <v>555.17138643681869</v>
      </c>
      <c r="L99" s="2">
        <f>TREND(Calibration!$A$2:$A$4,Calibration!$D$2:$D$4,G99)</f>
        <v>680.77406324248273</v>
      </c>
    </row>
    <row r="100" spans="1:12" x14ac:dyDescent="0.25">
      <c r="A100">
        <v>490082</v>
      </c>
      <c r="B100">
        <v>15.097000120000001</v>
      </c>
      <c r="C100">
        <v>0.30783999000000001</v>
      </c>
      <c r="D100">
        <v>34.341999049999998</v>
      </c>
      <c r="E100">
        <v>0.26535001000000003</v>
      </c>
      <c r="F100">
        <v>37.712001800000003</v>
      </c>
      <c r="G100">
        <v>0.94940000999999996</v>
      </c>
      <c r="H100">
        <v>32.480998990000003</v>
      </c>
      <c r="J100" s="2">
        <f>TREND(Calibration!$A$2:$A$4,Calibration!$B$2:$B$4,C100)</f>
        <v>337.67820602734173</v>
      </c>
      <c r="K100" s="2">
        <f>TREND(Calibration!$A$2:$A$4,Calibration!$C$2:$C$4,E100)</f>
        <v>555.17138643681869</v>
      </c>
      <c r="L100" s="2">
        <f>TREND(Calibration!$A$2:$A$4,Calibration!$D$2:$D$4,G100)</f>
        <v>685.73488243339034</v>
      </c>
    </row>
    <row r="101" spans="1:12" x14ac:dyDescent="0.25">
      <c r="A101">
        <v>495083</v>
      </c>
      <c r="B101">
        <v>15.09200001</v>
      </c>
      <c r="C101">
        <v>0.30957001000000001</v>
      </c>
      <c r="D101">
        <v>34.346000670000002</v>
      </c>
      <c r="E101">
        <v>0.26486999</v>
      </c>
      <c r="F101">
        <v>37.75</v>
      </c>
      <c r="G101">
        <v>0.94620000999999998</v>
      </c>
      <c r="H101">
        <v>32.509998320000001</v>
      </c>
      <c r="J101" s="2">
        <f>TREND(Calibration!$A$2:$A$4,Calibration!$B$2:$B$4,C101)</f>
        <v>345.32922757614915</v>
      </c>
      <c r="K101" s="2">
        <f>TREND(Calibration!$A$2:$A$4,Calibration!$C$2:$C$4,E101)</f>
        <v>551.4240510021034</v>
      </c>
      <c r="L101" s="2">
        <f>TREND(Calibration!$A$2:$A$4,Calibration!$D$2:$D$4,G101)</f>
        <v>683.46708909380402</v>
      </c>
    </row>
    <row r="102" spans="1:12" x14ac:dyDescent="0.25">
      <c r="A102">
        <v>500083</v>
      </c>
      <c r="B102">
        <v>15.041999819999999</v>
      </c>
      <c r="C102">
        <v>0.30968001000000001</v>
      </c>
      <c r="D102">
        <v>34.3429985</v>
      </c>
      <c r="E102">
        <v>0.26453999</v>
      </c>
      <c r="F102">
        <v>37.758998869999999</v>
      </c>
      <c r="G102">
        <v>0.94289999999999996</v>
      </c>
      <c r="H102">
        <v>32.494998930000001</v>
      </c>
      <c r="J102" s="2">
        <f>TREND(Calibration!$A$2:$A$4,Calibration!$B$2:$B$4,C102)</f>
        <v>345.81570309109634</v>
      </c>
      <c r="K102" s="2">
        <f>TREND(Calibration!$A$2:$A$4,Calibration!$C$2:$C$4,E102)</f>
        <v>548.84786523181106</v>
      </c>
      <c r="L102" s="2">
        <f>TREND(Calibration!$A$2:$A$4,Calibration!$D$2:$D$4,G102)</f>
        <v>681.12842012550141</v>
      </c>
    </row>
    <row r="103" spans="1:12" x14ac:dyDescent="0.25">
      <c r="A103">
        <v>505082</v>
      </c>
      <c r="B103">
        <v>14.975999829999999</v>
      </c>
      <c r="C103">
        <v>0.30891999999999997</v>
      </c>
      <c r="D103">
        <v>34.375</v>
      </c>
      <c r="E103">
        <v>0.26368001000000002</v>
      </c>
      <c r="F103">
        <v>37.686000819999997</v>
      </c>
      <c r="G103">
        <v>0.92989999000000001</v>
      </c>
      <c r="H103">
        <v>32.415000919999997</v>
      </c>
      <c r="J103" s="2">
        <f>TREND(Calibration!$A$2:$A$4,Calibration!$B$2:$B$4,C103)</f>
        <v>342.45455530823278</v>
      </c>
      <c r="K103" s="2">
        <f>TREND(Calibration!$A$2:$A$4,Calibration!$C$2:$C$4,E103)</f>
        <v>542.13432511442875</v>
      </c>
      <c r="L103" s="2">
        <f>TREND(Calibration!$A$2:$A$4,Calibration!$D$2:$D$4,G103)</f>
        <v>671.91550259657765</v>
      </c>
    </row>
    <row r="104" spans="1:12" x14ac:dyDescent="0.25">
      <c r="A104">
        <v>510082</v>
      </c>
      <c r="B104">
        <v>14.94799995</v>
      </c>
      <c r="C104">
        <v>0.30659999999999998</v>
      </c>
      <c r="D104">
        <v>34.349998470000003</v>
      </c>
      <c r="E104">
        <v>0.26335001000000002</v>
      </c>
      <c r="F104">
        <v>37.666999820000001</v>
      </c>
      <c r="G104">
        <v>0.93589997000000003</v>
      </c>
      <c r="H104">
        <v>32.430999759999999</v>
      </c>
      <c r="J104" s="2">
        <f>TREND(Calibration!$A$2:$A$4,Calibration!$B$2:$B$4,C104)</f>
        <v>332.19434444753006</v>
      </c>
      <c r="K104" s="2">
        <f>TREND(Calibration!$A$2:$A$4,Calibration!$C$2:$C$4,E104)</f>
        <v>539.55813934413595</v>
      </c>
      <c r="L104" s="2">
        <f>TREND(Calibration!$A$2:$A$4,Calibration!$D$2:$D$4,G104)</f>
        <v>676.16760093459368</v>
      </c>
    </row>
    <row r="105" spans="1:12" x14ac:dyDescent="0.25">
      <c r="A105">
        <v>515082</v>
      </c>
      <c r="B105">
        <v>14.93500042</v>
      </c>
      <c r="C105">
        <v>0.31141001000000001</v>
      </c>
      <c r="D105">
        <v>34.377998349999999</v>
      </c>
      <c r="E105">
        <v>0.26460001</v>
      </c>
      <c r="F105">
        <v>37.69900131</v>
      </c>
      <c r="G105">
        <v>0.92129998999999996</v>
      </c>
      <c r="H105">
        <v>32.414001460000001</v>
      </c>
      <c r="J105" s="2">
        <f>TREND(Calibration!$A$2:$A$4,Calibration!$B$2:$B$4,C105)</f>
        <v>353.46663618981006</v>
      </c>
      <c r="K105" s="2">
        <f>TREND(Calibration!$A$2:$A$4,Calibration!$C$2:$C$4,E105)</f>
        <v>549.31641877706238</v>
      </c>
      <c r="L105" s="2">
        <f>TREND(Calibration!$A$2:$A$4,Calibration!$D$2:$D$4,G105)</f>
        <v>665.82080799643916</v>
      </c>
    </row>
    <row r="106" spans="1:12" x14ac:dyDescent="0.25">
      <c r="A106">
        <v>520082</v>
      </c>
      <c r="B106">
        <v>14.98799992</v>
      </c>
      <c r="C106">
        <v>0.31621999000000001</v>
      </c>
      <c r="D106">
        <v>34.366001130000001</v>
      </c>
      <c r="E106">
        <v>0.26535001000000003</v>
      </c>
      <c r="F106">
        <v>37.730998990000003</v>
      </c>
      <c r="G106">
        <v>0.93480003</v>
      </c>
      <c r="H106">
        <v>32.487998959999999</v>
      </c>
      <c r="J106" s="2">
        <f>TREND(Calibration!$A$2:$A$4,Calibration!$B$2:$B$4,C106)</f>
        <v>374.73879525694974</v>
      </c>
      <c r="K106" s="2">
        <f>TREND(Calibration!$A$2:$A$4,Calibration!$C$2:$C$4,E106)</f>
        <v>555.17138643681869</v>
      </c>
      <c r="L106" s="2">
        <f>TREND(Calibration!$A$2:$A$4,Calibration!$D$2:$D$4,G106)</f>
        <v>675.38808949523593</v>
      </c>
    </row>
    <row r="107" spans="1:12" x14ac:dyDescent="0.25">
      <c r="A107">
        <v>525083</v>
      </c>
      <c r="B107">
        <v>14.96899986</v>
      </c>
      <c r="C107">
        <v>0.31173000000000001</v>
      </c>
      <c r="D107">
        <v>34.374000549999998</v>
      </c>
      <c r="E107">
        <v>0.26557001000000002</v>
      </c>
      <c r="F107">
        <v>37.769001009999997</v>
      </c>
      <c r="G107">
        <v>0.94510000999999999</v>
      </c>
      <c r="H107">
        <v>32.497001650000001</v>
      </c>
      <c r="J107" s="2">
        <f>TREND(Calibration!$A$2:$A$4,Calibration!$B$2:$B$4,C107)</f>
        <v>354.88179346279139</v>
      </c>
      <c r="K107" s="2">
        <f>TREND(Calibration!$A$2:$A$4,Calibration!$C$2:$C$4,E107)</f>
        <v>556.88884361701344</v>
      </c>
      <c r="L107" s="2">
        <f>TREND(Calibration!$A$2:$A$4,Calibration!$D$2:$D$4,G107)</f>
        <v>682.68753513332126</v>
      </c>
    </row>
    <row r="108" spans="1:12" x14ac:dyDescent="0.25">
      <c r="A108">
        <v>530082</v>
      </c>
      <c r="B108">
        <v>14.9090004</v>
      </c>
      <c r="C108">
        <v>0.30946001000000001</v>
      </c>
      <c r="D108">
        <v>34.430000309999997</v>
      </c>
      <c r="E108">
        <v>0.26464999</v>
      </c>
      <c r="F108">
        <v>37.70500183</v>
      </c>
      <c r="G108">
        <v>0.93099999</v>
      </c>
      <c r="H108">
        <v>32.408000950000002</v>
      </c>
      <c r="J108" s="2">
        <f>TREND(Calibration!$A$2:$A$4,Calibration!$B$2:$B$4,C108)</f>
        <v>344.84275206120196</v>
      </c>
      <c r="K108" s="2">
        <f>TREND(Calibration!$A$2:$A$4,Calibration!$C$2:$C$4,E108)</f>
        <v>549.70659382190865</v>
      </c>
      <c r="L108" s="2">
        <f>TREND(Calibration!$A$2:$A$4,Calibration!$D$2:$D$4,G108)</f>
        <v>672.69505655706041</v>
      </c>
    </row>
    <row r="109" spans="1:12" x14ac:dyDescent="0.25">
      <c r="A109">
        <v>535082</v>
      </c>
      <c r="B109">
        <v>14.876000400000001</v>
      </c>
      <c r="C109">
        <v>0.31319001000000002</v>
      </c>
      <c r="D109">
        <v>34.387001040000001</v>
      </c>
      <c r="E109">
        <v>0.26530000999999998</v>
      </c>
      <c r="F109">
        <v>37.676998140000002</v>
      </c>
      <c r="G109">
        <v>0.92180002000000005</v>
      </c>
      <c r="H109">
        <v>32.4109993</v>
      </c>
      <c r="J109" s="2">
        <f>TREND(Calibration!$A$2:$A$4,Calibration!$B$2:$B$4,C109)</f>
        <v>361.33869452259091</v>
      </c>
      <c r="K109" s="2">
        <f>TREND(Calibration!$A$2:$A$4,Calibration!$C$2:$C$4,E109)</f>
        <v>554.78105525950127</v>
      </c>
      <c r="L109" s="2">
        <f>TREND(Calibration!$A$2:$A$4,Calibration!$D$2:$D$4,G109)</f>
        <v>666.17517196631218</v>
      </c>
    </row>
    <row r="110" spans="1:12" x14ac:dyDescent="0.25">
      <c r="A110">
        <v>540089</v>
      </c>
      <c r="B110">
        <v>14.87100029</v>
      </c>
      <c r="C110">
        <v>0.31788999000000001</v>
      </c>
      <c r="D110">
        <v>34.375</v>
      </c>
      <c r="E110">
        <v>0.26567998999999998</v>
      </c>
      <c r="F110">
        <v>37.730998990000003</v>
      </c>
      <c r="G110">
        <v>0.93049996999999995</v>
      </c>
      <c r="H110">
        <v>32.416999820000001</v>
      </c>
      <c r="J110" s="2">
        <f>TREND(Calibration!$A$2:$A$4,Calibration!$B$2:$B$4,C110)</f>
        <v>382.12437807478341</v>
      </c>
      <c r="K110" s="2">
        <f>TREND(Calibration!$A$2:$A$4,Calibration!$C$2:$C$4,E110)</f>
        <v>557.74741607463989</v>
      </c>
      <c r="L110" s="2">
        <f>TREND(Calibration!$A$2:$A$4,Calibration!$D$2:$D$4,G110)</f>
        <v>672.34069967404162</v>
      </c>
    </row>
    <row r="111" spans="1:12" x14ac:dyDescent="0.25">
      <c r="A111">
        <v>545083</v>
      </c>
      <c r="B111">
        <v>14.84200001</v>
      </c>
      <c r="C111">
        <v>0.30925000000000002</v>
      </c>
      <c r="D111">
        <v>34.359001159999998</v>
      </c>
      <c r="E111">
        <v>0.26600000000000001</v>
      </c>
      <c r="F111">
        <v>37.667999270000003</v>
      </c>
      <c r="G111">
        <v>0.91909998999999998</v>
      </c>
      <c r="H111">
        <v>32.465000150000002</v>
      </c>
      <c r="J111" s="2">
        <f>TREND(Calibration!$A$2:$A$4,Calibration!$B$2:$B$4,C111)</f>
        <v>343.91398185307457</v>
      </c>
      <c r="K111" s="2">
        <f>TREND(Calibration!$A$2:$A$4,Calibration!$C$2:$C$4,E111)</f>
        <v>560.24561367570482</v>
      </c>
      <c r="L111" s="2">
        <f>TREND(Calibration!$A$2:$A$4,Calibration!$D$2:$D$4,G111)</f>
        <v>664.26170007547364</v>
      </c>
    </row>
    <row r="112" spans="1:12" x14ac:dyDescent="0.25">
      <c r="A112">
        <v>550089</v>
      </c>
      <c r="B112">
        <v>14.90400028</v>
      </c>
      <c r="C112">
        <v>0.31156999000000002</v>
      </c>
      <c r="D112">
        <v>34.387001040000001</v>
      </c>
      <c r="E112">
        <v>0.26561998999999997</v>
      </c>
      <c r="F112">
        <v>37.687000269999999</v>
      </c>
      <c r="G112">
        <v>0.91640001999999998</v>
      </c>
      <c r="H112">
        <v>32.48500061</v>
      </c>
      <c r="J112" s="2">
        <f>TREND(Calibration!$A$2:$A$4,Calibration!$B$2:$B$4,C112)</f>
        <v>354.17414848873045</v>
      </c>
      <c r="K112" s="2">
        <f>TREND(Calibration!$A$2:$A$4,Calibration!$C$2:$C$4,E112)</f>
        <v>557.27901866185925</v>
      </c>
      <c r="L112" s="2">
        <f>TREND(Calibration!$A$2:$A$4,Calibration!$D$2:$D$4,G112)</f>
        <v>662.34827070576011</v>
      </c>
    </row>
    <row r="113" spans="1:12" x14ac:dyDescent="0.25">
      <c r="A113">
        <v>555082</v>
      </c>
      <c r="B113">
        <v>14.97399998</v>
      </c>
      <c r="C113">
        <v>0.31060000999999998</v>
      </c>
      <c r="D113">
        <v>34.359001159999998</v>
      </c>
      <c r="E113">
        <v>0.26464999</v>
      </c>
      <c r="F113">
        <v>37.727001190000003</v>
      </c>
      <c r="G113">
        <v>0.92079997000000002</v>
      </c>
      <c r="H113">
        <v>32.421001429999997</v>
      </c>
      <c r="J113" s="2">
        <f>TREND(Calibration!$A$2:$A$4,Calibration!$B$2:$B$4,C113)</f>
        <v>349.88440739792668</v>
      </c>
      <c r="K113" s="2">
        <f>TREND(Calibration!$A$2:$A$4,Calibration!$C$2:$C$4,E113)</f>
        <v>549.70659382190865</v>
      </c>
      <c r="L113" s="2">
        <f>TREND(Calibration!$A$2:$A$4,Calibration!$D$2:$D$4,G113)</f>
        <v>665.46645111342048</v>
      </c>
    </row>
    <row r="114" spans="1:12" x14ac:dyDescent="0.25">
      <c r="A114">
        <v>560084</v>
      </c>
      <c r="B114">
        <v>15</v>
      </c>
      <c r="C114">
        <v>0.31102999999999997</v>
      </c>
      <c r="D114">
        <v>34.412998199999997</v>
      </c>
      <c r="E114">
        <v>0.26464999</v>
      </c>
      <c r="F114">
        <v>37.687000269999999</v>
      </c>
      <c r="G114">
        <v>0.92290002000000004</v>
      </c>
      <c r="H114">
        <v>32.403999329999998</v>
      </c>
      <c r="J114" s="2">
        <f>TREND(Calibration!$A$2:$A$4,Calibration!$B$2:$B$4,C114)</f>
        <v>351.78604018585497</v>
      </c>
      <c r="K114" s="2">
        <f>TREND(Calibration!$A$2:$A$4,Calibration!$C$2:$C$4,E114)</f>
        <v>549.70659382190865</v>
      </c>
      <c r="L114" s="2">
        <f>TREND(Calibration!$A$2:$A$4,Calibration!$D$2:$D$4,G114)</f>
        <v>666.95472592679505</v>
      </c>
    </row>
    <row r="115" spans="1:12" x14ac:dyDescent="0.25">
      <c r="A115">
        <v>565152</v>
      </c>
      <c r="B115">
        <v>15.041999819999999</v>
      </c>
      <c r="C115">
        <v>0.31617001</v>
      </c>
      <c r="D115">
        <v>34.377998349999999</v>
      </c>
      <c r="E115">
        <v>0.26368001000000002</v>
      </c>
      <c r="F115">
        <v>37.715000150000002</v>
      </c>
      <c r="G115">
        <v>0.92940003000000004</v>
      </c>
      <c r="H115">
        <v>32.408000950000002</v>
      </c>
      <c r="J115" s="2">
        <f>TREND(Calibration!$A$2:$A$4,Calibration!$B$2:$B$4,C115)</f>
        <v>374.51775847297654</v>
      </c>
      <c r="K115" s="2">
        <f>TREND(Calibration!$A$2:$A$4,Calibration!$C$2:$C$4,E115)</f>
        <v>542.13432511442875</v>
      </c>
      <c r="L115" s="2">
        <f>TREND(Calibration!$A$2:$A$4,Calibration!$D$2:$D$4,G115)</f>
        <v>671.56118823468398</v>
      </c>
    </row>
    <row r="116" spans="1:12" x14ac:dyDescent="0.25">
      <c r="A116">
        <v>570082</v>
      </c>
      <c r="B116">
        <v>15.01299953</v>
      </c>
      <c r="C116">
        <v>0.31222000999999999</v>
      </c>
      <c r="D116">
        <v>34.377998349999999</v>
      </c>
      <c r="E116">
        <v>0.26335001000000002</v>
      </c>
      <c r="F116">
        <v>37.671001429999997</v>
      </c>
      <c r="G116">
        <v>0.92510002999999996</v>
      </c>
      <c r="H116">
        <v>32.472000119999997</v>
      </c>
      <c r="J116" s="2">
        <f>TREND(Calibration!$A$2:$A$4,Calibration!$B$2:$B$4,C116)</f>
        <v>357.04886498169344</v>
      </c>
      <c r="K116" s="2">
        <f>TREND(Calibration!$A$2:$A$4,Calibration!$C$2:$C$4,E116)</f>
        <v>539.55813934413595</v>
      </c>
      <c r="L116" s="2">
        <f>TREND(Calibration!$A$2:$A$4,Calibration!$D$2:$D$4,G116)</f>
        <v>668.51384093461479</v>
      </c>
    </row>
    <row r="117" spans="1:12" x14ac:dyDescent="0.25">
      <c r="A117">
        <v>575082</v>
      </c>
      <c r="B117">
        <v>15.04300022</v>
      </c>
      <c r="C117">
        <v>0.31032999999999999</v>
      </c>
      <c r="D117">
        <v>34.353000639999998</v>
      </c>
      <c r="E117">
        <v>0.26329999999999998</v>
      </c>
      <c r="F117">
        <v>37.756000520000001</v>
      </c>
      <c r="G117">
        <v>0.93589997000000003</v>
      </c>
      <c r="H117">
        <v>32.487998959999999</v>
      </c>
      <c r="J117" s="2">
        <f>TREND(Calibration!$A$2:$A$4,Calibration!$B$2:$B$4,C117)</f>
        <v>348.69028690891878</v>
      </c>
      <c r="K117" s="2">
        <f>TREND(Calibration!$A$2:$A$4,Calibration!$C$2:$C$4,E117)</f>
        <v>539.16773010058319</v>
      </c>
      <c r="L117" s="2">
        <f>TREND(Calibration!$A$2:$A$4,Calibration!$D$2:$D$4,G117)</f>
        <v>676.16760093459368</v>
      </c>
    </row>
    <row r="118" spans="1:12" x14ac:dyDescent="0.25">
      <c r="A118">
        <v>580082</v>
      </c>
      <c r="B118">
        <v>15.01299953</v>
      </c>
      <c r="C118">
        <v>0.31108001000000002</v>
      </c>
      <c r="D118">
        <v>34.361999509999997</v>
      </c>
      <c r="E118">
        <v>0.26329999999999998</v>
      </c>
      <c r="F118">
        <v>37.70299911</v>
      </c>
      <c r="G118">
        <v>0.92619996999999998</v>
      </c>
      <c r="H118">
        <v>32.500999450000002</v>
      </c>
      <c r="J118" s="2">
        <f>TREND(Calibration!$A$2:$A$4,Calibration!$B$2:$B$4,C118)</f>
        <v>352.00720964496873</v>
      </c>
      <c r="K118" s="2">
        <f>TREND(Calibration!$A$2:$A$4,Calibration!$C$2:$C$4,E118)</f>
        <v>539.16773010058319</v>
      </c>
      <c r="L118" s="2">
        <f>TREND(Calibration!$A$2:$A$4,Calibration!$D$2:$D$4,G118)</f>
        <v>669.29335237397243</v>
      </c>
    </row>
    <row r="119" spans="1:12" x14ac:dyDescent="0.25">
      <c r="A119">
        <v>585082</v>
      </c>
      <c r="B119">
        <v>14.98200035</v>
      </c>
      <c r="C119">
        <v>0.31027000999999998</v>
      </c>
      <c r="D119">
        <v>34.369998930000001</v>
      </c>
      <c r="E119">
        <v>0.26335001000000002</v>
      </c>
      <c r="F119">
        <v>37.70299911</v>
      </c>
      <c r="G119">
        <v>0.92129998999999996</v>
      </c>
      <c r="H119">
        <v>32.439998629999998</v>
      </c>
      <c r="J119" s="2">
        <f>TREND(Calibration!$A$2:$A$4,Calibration!$B$2:$B$4,C119)</f>
        <v>348.42498085308534</v>
      </c>
      <c r="K119" s="2">
        <f>TREND(Calibration!$A$2:$A$4,Calibration!$C$2:$C$4,E119)</f>
        <v>539.55813934413595</v>
      </c>
      <c r="L119" s="2">
        <f>TREND(Calibration!$A$2:$A$4,Calibration!$D$2:$D$4,G119)</f>
        <v>665.82080799643916</v>
      </c>
    </row>
    <row r="120" spans="1:12" x14ac:dyDescent="0.25">
      <c r="A120">
        <v>590083</v>
      </c>
      <c r="B120">
        <v>14.93700027</v>
      </c>
      <c r="C120">
        <v>0.31406000000000001</v>
      </c>
      <c r="D120">
        <v>34.380001069999999</v>
      </c>
      <c r="E120">
        <v>0.26302998999999999</v>
      </c>
      <c r="F120">
        <v>37.65499878</v>
      </c>
      <c r="G120">
        <v>0.91970003</v>
      </c>
      <c r="H120">
        <v>32.480998990000003</v>
      </c>
      <c r="J120" s="2">
        <f>TREND(Calibration!$A$2:$A$4,Calibration!$B$2:$B$4,C120)</f>
        <v>365.18622937030773</v>
      </c>
      <c r="K120" s="2">
        <f>TREND(Calibration!$A$2:$A$4,Calibration!$C$2:$C$4,E120)</f>
        <v>537.05986367683568</v>
      </c>
      <c r="L120" s="2">
        <f>TREND(Calibration!$A$2:$A$4,Calibration!$D$2:$D$4,G120)</f>
        <v>664.68693967406284</v>
      </c>
    </row>
    <row r="121" spans="1:12" x14ac:dyDescent="0.25">
      <c r="A121">
        <v>595082</v>
      </c>
      <c r="B121">
        <v>14.94499969</v>
      </c>
      <c r="C121">
        <v>0.31011</v>
      </c>
      <c r="D121">
        <v>34.359001159999998</v>
      </c>
      <c r="E121">
        <v>0.26265000999999999</v>
      </c>
      <c r="F121">
        <v>37.721000670000002</v>
      </c>
      <c r="G121">
        <v>0.92779999999999996</v>
      </c>
      <c r="H121">
        <v>32.494998930000001</v>
      </c>
      <c r="J121" s="2">
        <f>TREND(Calibration!$A$2:$A$4,Calibration!$B$2:$B$4,C121)</f>
        <v>347.71733587902463</v>
      </c>
      <c r="K121" s="2">
        <f>TREND(Calibration!$A$2:$A$4,Calibration!$C$2:$C$4,E121)</f>
        <v>534.09350286169706</v>
      </c>
      <c r="L121" s="2">
        <f>TREND(Calibration!$A$2:$A$4,Calibration!$D$2:$D$4,G121)</f>
        <v>670.4272703043282</v>
      </c>
    </row>
    <row r="122" spans="1:12" x14ac:dyDescent="0.25">
      <c r="A122">
        <v>600083</v>
      </c>
      <c r="B122">
        <v>14.975000380000001</v>
      </c>
      <c r="C122">
        <v>0.31075998999999999</v>
      </c>
      <c r="D122">
        <v>34.358001710000003</v>
      </c>
      <c r="E122">
        <v>0.26238</v>
      </c>
      <c r="F122">
        <v>37.728000639999998</v>
      </c>
      <c r="G122">
        <v>0.92559999000000004</v>
      </c>
      <c r="H122">
        <v>32.509998320000001</v>
      </c>
      <c r="J122" s="2">
        <f>TREND(Calibration!$A$2:$A$4,Calibration!$B$2:$B$4,C122)</f>
        <v>350.59191969684707</v>
      </c>
      <c r="K122" s="2">
        <f>TREND(Calibration!$A$2:$A$4,Calibration!$C$2:$C$4,E122)</f>
        <v>531.98563643794955</v>
      </c>
      <c r="L122" s="2">
        <f>TREND(Calibration!$A$2:$A$4,Calibration!$D$2:$D$4,G122)</f>
        <v>668.86815529650846</v>
      </c>
    </row>
    <row r="123" spans="1:12" x14ac:dyDescent="0.25">
      <c r="A123">
        <v>605083</v>
      </c>
      <c r="B123">
        <v>15.02999973</v>
      </c>
      <c r="C123">
        <v>0.31259998999999999</v>
      </c>
      <c r="D123">
        <v>34.361999509999997</v>
      </c>
      <c r="E123">
        <v>0.26188999000000002</v>
      </c>
      <c r="F123">
        <v>37.741001130000001</v>
      </c>
      <c r="G123">
        <v>0.92989999000000001</v>
      </c>
      <c r="H123">
        <v>32.474998470000003</v>
      </c>
      <c r="J123" s="2">
        <f>TREND(Calibration!$A$2:$A$4,Calibration!$B$2:$B$4,C123)</f>
        <v>358.72932831050798</v>
      </c>
      <c r="K123" s="2">
        <f>TREND(Calibration!$A$2:$A$4,Calibration!$C$2:$C$4,E123)</f>
        <v>528.16031283400707</v>
      </c>
      <c r="L123" s="2">
        <f>TREND(Calibration!$A$2:$A$4,Calibration!$D$2:$D$4,G123)</f>
        <v>671.91550259657765</v>
      </c>
    </row>
    <row r="124" spans="1:12" x14ac:dyDescent="0.25">
      <c r="A124">
        <v>610236</v>
      </c>
      <c r="B124">
        <v>15.102000240000001</v>
      </c>
      <c r="C124">
        <v>0.31275999999999998</v>
      </c>
      <c r="D124">
        <v>34.368999479999999</v>
      </c>
      <c r="E124">
        <v>0.26199999000000002</v>
      </c>
      <c r="F124">
        <v>37.724998470000003</v>
      </c>
      <c r="G124">
        <v>0.93159997000000005</v>
      </c>
      <c r="H124">
        <v>32.443000789999999</v>
      </c>
      <c r="J124" s="2">
        <f>TREND(Calibration!$A$2:$A$4,Calibration!$B$2:$B$4,C124)</f>
        <v>359.43697328456869</v>
      </c>
      <c r="K124" s="2">
        <f>TREND(Calibration!$A$2:$A$4,Calibration!$C$2:$C$4,E124)</f>
        <v>529.01904142410467</v>
      </c>
      <c r="L124" s="2">
        <f>TREND(Calibration!$A$2:$A$4,Calibration!$D$2:$D$4,G124)</f>
        <v>673.12025363452449</v>
      </c>
    </row>
    <row r="125" spans="1:12" x14ac:dyDescent="0.25">
      <c r="A125">
        <v>615126</v>
      </c>
      <c r="B125">
        <v>15.149999619999999</v>
      </c>
      <c r="C125">
        <v>0.31237999</v>
      </c>
      <c r="D125">
        <v>34.348999020000001</v>
      </c>
      <c r="E125">
        <v>0.26271000999999999</v>
      </c>
      <c r="F125">
        <v>37.728000639999998</v>
      </c>
      <c r="G125">
        <v>0.92889999999999995</v>
      </c>
      <c r="H125">
        <v>32.474998470000003</v>
      </c>
      <c r="J125" s="2">
        <f>TREND(Calibration!$A$2:$A$4,Calibration!$B$2:$B$4,C125)</f>
        <v>357.75637728061383</v>
      </c>
      <c r="K125" s="2">
        <f>TREND(Calibration!$A$2:$A$4,Calibration!$C$2:$C$4,E125)</f>
        <v>534.56190027447769</v>
      </c>
      <c r="L125" s="2">
        <f>TREND(Calibration!$A$2:$A$4,Calibration!$D$2:$D$4,G125)</f>
        <v>671.20682426481096</v>
      </c>
    </row>
    <row r="126" spans="1:12" x14ac:dyDescent="0.25">
      <c r="A126">
        <v>620082</v>
      </c>
      <c r="B126">
        <v>15.14099979</v>
      </c>
      <c r="C126">
        <v>0.31022</v>
      </c>
      <c r="D126">
        <v>34.397998809999997</v>
      </c>
      <c r="E126">
        <v>0.26265000999999999</v>
      </c>
      <c r="F126">
        <v>37.687000269999999</v>
      </c>
      <c r="G126">
        <v>0.91269999999999996</v>
      </c>
      <c r="H126">
        <v>32.439998629999998</v>
      </c>
      <c r="J126" s="2">
        <f>TREND(Calibration!$A$2:$A$4,Calibration!$B$2:$B$4,C126)</f>
        <v>348.20381139397159</v>
      </c>
      <c r="K126" s="2">
        <f>TREND(Calibration!$A$2:$A$4,Calibration!$C$2:$C$4,E126)</f>
        <v>534.09350286169706</v>
      </c>
      <c r="L126" s="2">
        <f>TREND(Calibration!$A$2:$A$4,Calibration!$D$2:$D$4,G126)</f>
        <v>659.726120483155</v>
      </c>
    </row>
    <row r="127" spans="1:12" x14ac:dyDescent="0.25">
      <c r="A127">
        <v>625083</v>
      </c>
      <c r="B127">
        <v>15.211000439999999</v>
      </c>
      <c r="C127">
        <v>0.30880999999999997</v>
      </c>
      <c r="D127">
        <v>34.370998380000003</v>
      </c>
      <c r="E127">
        <v>0.26238</v>
      </c>
      <c r="F127">
        <v>37.743999479999999</v>
      </c>
      <c r="G127">
        <v>0.92510002999999996</v>
      </c>
      <c r="H127">
        <v>32.474998470000003</v>
      </c>
      <c r="J127" s="2">
        <f>TREND(Calibration!$A$2:$A$4,Calibration!$B$2:$B$4,C127)</f>
        <v>341.96807979328582</v>
      </c>
      <c r="K127" s="2">
        <f>TREND(Calibration!$A$2:$A$4,Calibration!$C$2:$C$4,E127)</f>
        <v>531.98563643794955</v>
      </c>
      <c r="L127" s="2">
        <f>TREND(Calibration!$A$2:$A$4,Calibration!$D$2:$D$4,G127)</f>
        <v>668.51384093461479</v>
      </c>
    </row>
    <row r="128" spans="1:12" x14ac:dyDescent="0.25">
      <c r="A128">
        <v>630212</v>
      </c>
      <c r="B128">
        <v>15.135999679999999</v>
      </c>
      <c r="C128">
        <v>0.30794999000000001</v>
      </c>
      <c r="D128">
        <v>34.409999849999998</v>
      </c>
      <c r="E128">
        <v>0.26265000999999999</v>
      </c>
      <c r="F128">
        <v>37.693000789999999</v>
      </c>
      <c r="G128">
        <v>0.91369997999999997</v>
      </c>
      <c r="H128">
        <v>32.45299911</v>
      </c>
      <c r="J128" s="2">
        <f>TREND(Calibration!$A$2:$A$4,Calibration!$B$2:$B$4,C128)</f>
        <v>338.16468154228892</v>
      </c>
      <c r="K128" s="2">
        <f>TREND(Calibration!$A$2:$A$4,Calibration!$C$2:$C$4,E128)</f>
        <v>534.09350286169706</v>
      </c>
      <c r="L128" s="2">
        <f>TREND(Calibration!$A$2:$A$4,Calibration!$D$2:$D$4,G128)</f>
        <v>660.43479172806735</v>
      </c>
    </row>
    <row r="129" spans="1:12" x14ac:dyDescent="0.25">
      <c r="A129">
        <v>635083</v>
      </c>
      <c r="B129">
        <v>15.18900013</v>
      </c>
      <c r="C129">
        <v>0.31514001000000003</v>
      </c>
      <c r="D129">
        <v>34.42599869</v>
      </c>
      <c r="E129">
        <v>0.26249</v>
      </c>
      <c r="F129">
        <v>37.689998629999998</v>
      </c>
      <c r="G129">
        <v>0.91540003000000003</v>
      </c>
      <c r="H129">
        <v>32.403999329999998</v>
      </c>
      <c r="J129" s="2">
        <f>TREND(Calibration!$A$2:$A$4,Calibration!$B$2:$B$4,C129)</f>
        <v>369.96257865119901</v>
      </c>
      <c r="K129" s="2">
        <f>TREND(Calibration!$A$2:$A$4,Calibration!$C$2:$C$4,E129)</f>
        <v>532.84436502804715</v>
      </c>
      <c r="L129" s="2">
        <f>TREND(Calibration!$A$2:$A$4,Calibration!$D$2:$D$4,G129)</f>
        <v>661.63959237399365</v>
      </c>
    </row>
    <row r="130" spans="1:12" x14ac:dyDescent="0.25">
      <c r="A130">
        <v>640161</v>
      </c>
      <c r="B130">
        <v>15.17300034</v>
      </c>
      <c r="C130">
        <v>0.31178999000000002</v>
      </c>
      <c r="D130">
        <v>34.390998840000002</v>
      </c>
      <c r="E130">
        <v>0.26233000000000001</v>
      </c>
      <c r="F130">
        <v>37.70299911</v>
      </c>
      <c r="G130">
        <v>0.93049996999999995</v>
      </c>
      <c r="H130">
        <v>32.465000150000002</v>
      </c>
      <c r="J130" s="2">
        <f>TREND(Calibration!$A$2:$A$4,Calibration!$B$2:$B$4,C130)</f>
        <v>355.14709951862483</v>
      </c>
      <c r="K130" s="2">
        <f>TREND(Calibration!$A$2:$A$4,Calibration!$C$2:$C$4,E130)</f>
        <v>531.59530526063259</v>
      </c>
      <c r="L130" s="2">
        <f>TREND(Calibration!$A$2:$A$4,Calibration!$D$2:$D$4,G130)</f>
        <v>672.34069967404162</v>
      </c>
    </row>
    <row r="131" spans="1:12" x14ac:dyDescent="0.25">
      <c r="A131">
        <v>645083</v>
      </c>
      <c r="B131">
        <v>15.152000429999999</v>
      </c>
      <c r="C131">
        <v>0.31114000000000003</v>
      </c>
      <c r="D131">
        <v>34.409999849999998</v>
      </c>
      <c r="E131">
        <v>0.26238</v>
      </c>
      <c r="F131">
        <v>37.689998629999998</v>
      </c>
      <c r="G131">
        <v>0.91810000000000003</v>
      </c>
      <c r="H131">
        <v>32.497001650000001</v>
      </c>
      <c r="J131" s="2">
        <f>TREND(Calibration!$A$2:$A$4,Calibration!$B$2:$B$4,C131)</f>
        <v>352.27251570080239</v>
      </c>
      <c r="K131" s="2">
        <f>TREND(Calibration!$A$2:$A$4,Calibration!$C$2:$C$4,E131)</f>
        <v>531.98563643794955</v>
      </c>
      <c r="L131" s="2">
        <f>TREND(Calibration!$A$2:$A$4,Calibration!$D$2:$D$4,G131)</f>
        <v>663.55302174370706</v>
      </c>
    </row>
    <row r="132" spans="1:12" x14ac:dyDescent="0.25">
      <c r="A132">
        <v>650227</v>
      </c>
      <c r="B132">
        <v>15.17500019</v>
      </c>
      <c r="C132">
        <v>0.31411001</v>
      </c>
      <c r="D132">
        <v>34.346000670000002</v>
      </c>
      <c r="E132">
        <v>0.26271000999999999</v>
      </c>
      <c r="F132">
        <v>37.763000490000003</v>
      </c>
      <c r="G132">
        <v>0.92940003000000004</v>
      </c>
      <c r="H132">
        <v>32.520000459999999</v>
      </c>
      <c r="J132" s="2">
        <f>TREND(Calibration!$A$2:$A$4,Calibration!$B$2:$B$4,C132)</f>
        <v>365.40739882942125</v>
      </c>
      <c r="K132" s="2">
        <f>TREND(Calibration!$A$2:$A$4,Calibration!$C$2:$C$4,E132)</f>
        <v>534.56190027447769</v>
      </c>
      <c r="L132" s="2">
        <f>TREND(Calibration!$A$2:$A$4,Calibration!$D$2:$D$4,G132)</f>
        <v>671.56118823468398</v>
      </c>
    </row>
    <row r="133" spans="1:12" x14ac:dyDescent="0.25">
      <c r="A133">
        <v>655090</v>
      </c>
      <c r="B133">
        <v>15.14599991</v>
      </c>
      <c r="C133">
        <v>0.31060000999999998</v>
      </c>
      <c r="D133">
        <v>34.400001529999997</v>
      </c>
      <c r="E133">
        <v>0.26302998999999999</v>
      </c>
      <c r="F133">
        <v>37.69900131</v>
      </c>
      <c r="G133">
        <v>0.91540003000000003</v>
      </c>
      <c r="H133">
        <v>32.487998959999999</v>
      </c>
      <c r="J133" s="2">
        <f>TREND(Calibration!$A$2:$A$4,Calibration!$B$2:$B$4,C133)</f>
        <v>349.88440739792668</v>
      </c>
      <c r="K133" s="2">
        <f>TREND(Calibration!$A$2:$A$4,Calibration!$C$2:$C$4,E133)</f>
        <v>537.05986367683568</v>
      </c>
      <c r="L133" s="2">
        <f>TREND(Calibration!$A$2:$A$4,Calibration!$D$2:$D$4,G133)</f>
        <v>661.63959237399365</v>
      </c>
    </row>
    <row r="134" spans="1:12" x14ac:dyDescent="0.25">
      <c r="A134">
        <v>660242</v>
      </c>
      <c r="B134">
        <v>15.163999560000001</v>
      </c>
      <c r="C134">
        <v>0.30417000999999999</v>
      </c>
      <c r="D134">
        <v>34.374000549999998</v>
      </c>
      <c r="E134">
        <v>0.26233000000000001</v>
      </c>
      <c r="F134">
        <v>37.722000119999997</v>
      </c>
      <c r="G134">
        <v>0.92019998999999997</v>
      </c>
      <c r="H134">
        <v>32.526000979999999</v>
      </c>
      <c r="J134" s="2">
        <f>TREND(Calibration!$A$2:$A$4,Calibration!$B$2:$B$4,C134)</f>
        <v>321.44770229692676</v>
      </c>
      <c r="K134" s="2">
        <f>TREND(Calibration!$A$2:$A$4,Calibration!$C$2:$C$4,E134)</f>
        <v>531.59530526063259</v>
      </c>
      <c r="L134" s="2">
        <f>TREND(Calibration!$A$2:$A$4,Calibration!$D$2:$D$4,G134)</f>
        <v>665.0412540359564</v>
      </c>
    </row>
    <row r="135" spans="1:12" x14ac:dyDescent="0.25">
      <c r="A135">
        <v>665083</v>
      </c>
      <c r="B135">
        <v>15.14599991</v>
      </c>
      <c r="C135">
        <v>0.30908000000000002</v>
      </c>
      <c r="D135">
        <v>34.402999880000003</v>
      </c>
      <c r="E135">
        <v>0.26238</v>
      </c>
      <c r="F135">
        <v>37.695999149999999</v>
      </c>
      <c r="G135">
        <v>0.91589999</v>
      </c>
      <c r="H135">
        <v>32.487998959999999</v>
      </c>
      <c r="J135" s="2">
        <f>TREND(Calibration!$A$2:$A$4,Calibration!$B$2:$B$4,C135)</f>
        <v>343.1621560572471</v>
      </c>
      <c r="K135" s="2">
        <f>TREND(Calibration!$A$2:$A$4,Calibration!$C$2:$C$4,E135)</f>
        <v>531.98563643794955</v>
      </c>
      <c r="L135" s="2">
        <f>TREND(Calibration!$A$2:$A$4,Calibration!$D$2:$D$4,G135)</f>
        <v>661.99390673588721</v>
      </c>
    </row>
    <row r="136" spans="1:12" x14ac:dyDescent="0.25">
      <c r="A136">
        <v>670239</v>
      </c>
      <c r="B136">
        <v>15.13700008</v>
      </c>
      <c r="C136">
        <v>0.31389001</v>
      </c>
      <c r="D136">
        <v>34.381999970000003</v>
      </c>
      <c r="E136">
        <v>0.26172999000000002</v>
      </c>
      <c r="F136">
        <v>37.683998109999997</v>
      </c>
      <c r="G136">
        <v>0.90829998000000001</v>
      </c>
      <c r="H136">
        <v>32.474998470000003</v>
      </c>
      <c r="J136" s="2">
        <f>TREND(Calibration!$A$2:$A$4,Calibration!$B$2:$B$4,C136)</f>
        <v>364.43444779952711</v>
      </c>
      <c r="K136" s="2">
        <f>TREND(Calibration!$A$2:$A$4,Calibration!$C$2:$C$4,E136)</f>
        <v>526.91125306659251</v>
      </c>
      <c r="L136" s="2">
        <f>TREND(Calibration!$A$2:$A$4,Calibration!$D$2:$D$4,G136)</f>
        <v>656.6078904675154</v>
      </c>
    </row>
    <row r="137" spans="1:12" x14ac:dyDescent="0.25">
      <c r="A137">
        <v>675083</v>
      </c>
      <c r="B137">
        <v>15.13099957</v>
      </c>
      <c r="C137">
        <v>0.30880999999999997</v>
      </c>
      <c r="D137">
        <v>34.414001460000001</v>
      </c>
      <c r="E137">
        <v>0.26172999000000002</v>
      </c>
      <c r="F137">
        <v>37.759998320000001</v>
      </c>
      <c r="G137">
        <v>0.91810000000000003</v>
      </c>
      <c r="H137">
        <v>32.509998320000001</v>
      </c>
      <c r="J137" s="2">
        <f>TREND(Calibration!$A$2:$A$4,Calibration!$B$2:$B$4,C137)</f>
        <v>341.96807979328582</v>
      </c>
      <c r="K137" s="2">
        <f>TREND(Calibration!$A$2:$A$4,Calibration!$C$2:$C$4,E137)</f>
        <v>526.91125306659251</v>
      </c>
      <c r="L137" s="2">
        <f>TREND(Calibration!$A$2:$A$4,Calibration!$D$2:$D$4,G137)</f>
        <v>663.55302174370706</v>
      </c>
    </row>
    <row r="138" spans="1:12" x14ac:dyDescent="0.25">
      <c r="A138">
        <v>680333</v>
      </c>
      <c r="B138">
        <v>15.08699989</v>
      </c>
      <c r="C138">
        <v>0.31325001000000002</v>
      </c>
      <c r="D138">
        <v>34.400001529999997</v>
      </c>
      <c r="E138">
        <v>0.26227</v>
      </c>
      <c r="F138">
        <v>37.706001280000002</v>
      </c>
      <c r="G138">
        <v>0.91479999000000001</v>
      </c>
      <c r="H138">
        <v>32.443000789999999</v>
      </c>
      <c r="J138" s="2">
        <f>TREND(Calibration!$A$2:$A$4,Calibration!$B$2:$B$4,C138)</f>
        <v>361.6040448034712</v>
      </c>
      <c r="K138" s="2">
        <f>TREND(Calibration!$A$2:$A$4,Calibration!$C$2:$C$4,E138)</f>
        <v>531.12690784785218</v>
      </c>
      <c r="L138" s="2">
        <f>TREND(Calibration!$A$2:$A$4,Calibration!$D$2:$D$4,G138)</f>
        <v>661.21435277540445</v>
      </c>
    </row>
    <row r="139" spans="1:12" x14ac:dyDescent="0.25">
      <c r="A139">
        <v>685099</v>
      </c>
      <c r="B139">
        <v>15.01399994</v>
      </c>
      <c r="C139">
        <v>0.31080999999999998</v>
      </c>
      <c r="D139">
        <v>34.380001069999999</v>
      </c>
      <c r="E139">
        <v>0.26172999000000002</v>
      </c>
      <c r="F139">
        <v>37.673999790000003</v>
      </c>
      <c r="G139">
        <v>0.91210002000000001</v>
      </c>
      <c r="H139">
        <v>32.465000150000002</v>
      </c>
      <c r="J139" s="2">
        <f>TREND(Calibration!$A$2:$A$4,Calibration!$B$2:$B$4,C139)</f>
        <v>350.8130891559606</v>
      </c>
      <c r="K139" s="2">
        <f>TREND(Calibration!$A$2:$A$4,Calibration!$C$2:$C$4,E139)</f>
        <v>526.91125306659251</v>
      </c>
      <c r="L139" s="2">
        <f>TREND(Calibration!$A$2:$A$4,Calibration!$D$2:$D$4,G139)</f>
        <v>659.30092340569104</v>
      </c>
    </row>
    <row r="140" spans="1:12" x14ac:dyDescent="0.25">
      <c r="A140">
        <v>690161</v>
      </c>
      <c r="B140">
        <v>14.994999890000001</v>
      </c>
      <c r="C140">
        <v>0.30849000999999998</v>
      </c>
      <c r="D140">
        <v>34.376998899999997</v>
      </c>
      <c r="E140">
        <v>0.26161999000000002</v>
      </c>
      <c r="F140">
        <v>37.741001130000001</v>
      </c>
      <c r="G140">
        <v>0.92559999000000004</v>
      </c>
      <c r="H140">
        <v>32.506999970000003</v>
      </c>
      <c r="J140" s="2">
        <f>TREND(Calibration!$A$2:$A$4,Calibration!$B$2:$B$4,C140)</f>
        <v>340.55292252030472</v>
      </c>
      <c r="K140" s="2">
        <f>TREND(Calibration!$A$2:$A$4,Calibration!$C$2:$C$4,E140)</f>
        <v>526.05252447649514</v>
      </c>
      <c r="L140" s="2">
        <f>TREND(Calibration!$A$2:$A$4,Calibration!$D$2:$D$4,G140)</f>
        <v>668.86815529650846</v>
      </c>
    </row>
    <row r="141" spans="1:12" x14ac:dyDescent="0.25">
      <c r="A141">
        <v>695083</v>
      </c>
      <c r="B141">
        <v>15.019000050000001</v>
      </c>
      <c r="C141">
        <v>0.31270998999999999</v>
      </c>
      <c r="D141">
        <v>34.377998349999999</v>
      </c>
      <c r="E141">
        <v>0.26146001000000002</v>
      </c>
      <c r="F141">
        <v>37.730998990000003</v>
      </c>
      <c r="G141">
        <v>0.92400002000000003</v>
      </c>
      <c r="H141">
        <v>32.522998809999997</v>
      </c>
      <c r="J141" s="2">
        <f>TREND(Calibration!$A$2:$A$4,Calibration!$B$2:$B$4,C141)</f>
        <v>359.21580382545517</v>
      </c>
      <c r="K141" s="2">
        <f>TREND(Calibration!$A$2:$A$4,Calibration!$C$2:$C$4,E141)</f>
        <v>524.80362084155126</v>
      </c>
      <c r="L141" s="2">
        <f>TREND(Calibration!$A$2:$A$4,Calibration!$D$2:$D$4,G141)</f>
        <v>667.73427988727781</v>
      </c>
    </row>
    <row r="142" spans="1:12" x14ac:dyDescent="0.25">
      <c r="A142">
        <v>700224</v>
      </c>
      <c r="B142">
        <v>15.02099991</v>
      </c>
      <c r="C142">
        <v>0.30827000999999998</v>
      </c>
      <c r="D142">
        <v>34.375</v>
      </c>
      <c r="E142">
        <v>0.26199999000000002</v>
      </c>
      <c r="F142">
        <v>37.730998990000003</v>
      </c>
      <c r="G142">
        <v>0.92779999999999996</v>
      </c>
      <c r="H142">
        <v>32.513000490000003</v>
      </c>
      <c r="J142" s="2">
        <f>TREND(Calibration!$A$2:$A$4,Calibration!$B$2:$B$4,C142)</f>
        <v>339.57997149041034</v>
      </c>
      <c r="K142" s="2">
        <f>TREND(Calibration!$A$2:$A$4,Calibration!$C$2:$C$4,E142)</f>
        <v>529.01904142410467</v>
      </c>
      <c r="L142" s="2">
        <f>TREND(Calibration!$A$2:$A$4,Calibration!$D$2:$D$4,G142)</f>
        <v>670.4272703043282</v>
      </c>
    </row>
    <row r="143" spans="1:12" x14ac:dyDescent="0.25">
      <c r="A143">
        <v>705083</v>
      </c>
      <c r="B143">
        <v>14.958999629999999</v>
      </c>
      <c r="C143">
        <v>0.30919001000000002</v>
      </c>
      <c r="D143">
        <v>34.409999849999998</v>
      </c>
      <c r="E143">
        <v>0.26302998999999999</v>
      </c>
      <c r="F143">
        <v>37.693000789999999</v>
      </c>
      <c r="G143">
        <v>0.91640001999999998</v>
      </c>
      <c r="H143">
        <v>32.462001800000003</v>
      </c>
      <c r="J143" s="2">
        <f>TREND(Calibration!$A$2:$A$4,Calibration!$B$2:$B$4,C143)</f>
        <v>343.64867579724091</v>
      </c>
      <c r="K143" s="2">
        <f>TREND(Calibration!$A$2:$A$4,Calibration!$C$2:$C$4,E143)</f>
        <v>537.05986367683568</v>
      </c>
      <c r="L143" s="2">
        <f>TREND(Calibration!$A$2:$A$4,Calibration!$D$2:$D$4,G143)</f>
        <v>662.34827070576011</v>
      </c>
    </row>
    <row r="144" spans="1:12" x14ac:dyDescent="0.25">
      <c r="A144">
        <v>710161</v>
      </c>
      <c r="B144">
        <v>14.9829998</v>
      </c>
      <c r="C144">
        <v>0.30880999999999997</v>
      </c>
      <c r="D144">
        <v>34.387001040000001</v>
      </c>
      <c r="E144">
        <v>0.26199999000000002</v>
      </c>
      <c r="F144">
        <v>37.736999509999997</v>
      </c>
      <c r="G144">
        <v>0.93320000000000003</v>
      </c>
      <c r="H144">
        <v>32.487998959999999</v>
      </c>
      <c r="J144" s="2">
        <f>TREND(Calibration!$A$2:$A$4,Calibration!$B$2:$B$4,C144)</f>
        <v>341.96807979328582</v>
      </c>
      <c r="K144" s="2">
        <f>TREND(Calibration!$A$2:$A$4,Calibration!$C$2:$C$4,E144)</f>
        <v>529.01904142410467</v>
      </c>
      <c r="L144" s="2">
        <f>TREND(Calibration!$A$2:$A$4,Calibration!$D$2:$D$4,G144)</f>
        <v>674.25417156488027</v>
      </c>
    </row>
    <row r="145" spans="1:12" x14ac:dyDescent="0.25">
      <c r="A145">
        <v>715083</v>
      </c>
      <c r="B145">
        <v>14.963999749999999</v>
      </c>
      <c r="C145">
        <v>0.31389001</v>
      </c>
      <c r="D145">
        <v>34.377998349999999</v>
      </c>
      <c r="E145">
        <v>0.26168001000000002</v>
      </c>
      <c r="F145">
        <v>37.747001650000001</v>
      </c>
      <c r="G145">
        <v>0.93210000000000004</v>
      </c>
      <c r="H145">
        <v>32.513000490000003</v>
      </c>
      <c r="J145" s="2">
        <f>TREND(Calibration!$A$2:$A$4,Calibration!$B$2:$B$4,C145)</f>
        <v>364.43444779952711</v>
      </c>
      <c r="K145" s="2">
        <f>TREND(Calibration!$A$2:$A$4,Calibration!$C$2:$C$4,E145)</f>
        <v>526.52107802174646</v>
      </c>
      <c r="L145" s="2">
        <f>TREND(Calibration!$A$2:$A$4,Calibration!$D$2:$D$4,G145)</f>
        <v>673.47461760439739</v>
      </c>
    </row>
    <row r="146" spans="1:12" x14ac:dyDescent="0.25">
      <c r="A146">
        <v>720314</v>
      </c>
      <c r="B146">
        <v>14.940999980000001</v>
      </c>
      <c r="C146">
        <v>0.30810999999999999</v>
      </c>
      <c r="D146">
        <v>34.402999880000003</v>
      </c>
      <c r="E146">
        <v>0.26172999000000002</v>
      </c>
      <c r="F146">
        <v>37.70299911</v>
      </c>
      <c r="G146">
        <v>0.91479999000000001</v>
      </c>
      <c r="H146">
        <v>32.41999817</v>
      </c>
      <c r="J146" s="2">
        <f>TREND(Calibration!$A$2:$A$4,Calibration!$B$2:$B$4,C146)</f>
        <v>338.87232651634963</v>
      </c>
      <c r="K146" s="2">
        <f>TREND(Calibration!$A$2:$A$4,Calibration!$C$2:$C$4,E146)</f>
        <v>526.91125306659251</v>
      </c>
      <c r="L146" s="2">
        <f>TREND(Calibration!$A$2:$A$4,Calibration!$D$2:$D$4,G146)</f>
        <v>661.21435277540445</v>
      </c>
    </row>
    <row r="147" spans="1:12" x14ac:dyDescent="0.25">
      <c r="A147">
        <v>725255</v>
      </c>
      <c r="B147">
        <v>14.977999690000001</v>
      </c>
      <c r="C147">
        <v>0.31011</v>
      </c>
      <c r="D147">
        <v>34.414001460000001</v>
      </c>
      <c r="E147">
        <v>0.26172999000000002</v>
      </c>
      <c r="F147">
        <v>37.736999509999997</v>
      </c>
      <c r="G147">
        <v>0.92779999999999996</v>
      </c>
      <c r="H147">
        <v>32.423999790000003</v>
      </c>
      <c r="J147" s="2">
        <f>TREND(Calibration!$A$2:$A$4,Calibration!$B$2:$B$4,C147)</f>
        <v>347.71733587902463</v>
      </c>
      <c r="K147" s="2">
        <f>TREND(Calibration!$A$2:$A$4,Calibration!$C$2:$C$4,E147)</f>
        <v>526.91125306659251</v>
      </c>
      <c r="L147" s="2">
        <f>TREND(Calibration!$A$2:$A$4,Calibration!$D$2:$D$4,G147)</f>
        <v>670.4272703043282</v>
      </c>
    </row>
    <row r="148" spans="1:12" x14ac:dyDescent="0.25">
      <c r="A148">
        <v>730208</v>
      </c>
      <c r="B148">
        <v>14.977000240000001</v>
      </c>
      <c r="C148">
        <v>0.31097998999999998</v>
      </c>
      <c r="D148">
        <v>34.4070015</v>
      </c>
      <c r="E148">
        <v>0.26140999999999998</v>
      </c>
      <c r="F148">
        <v>37.730998990000003</v>
      </c>
      <c r="G148">
        <v>0.92779999999999996</v>
      </c>
      <c r="H148">
        <v>32.432998660000003</v>
      </c>
      <c r="J148" s="2">
        <f>TREND(Calibration!$A$2:$A$4,Calibration!$B$2:$B$4,C148)</f>
        <v>351.56487072674122</v>
      </c>
      <c r="K148" s="2">
        <f>TREND(Calibration!$A$2:$A$4,Calibration!$C$2:$C$4,E148)</f>
        <v>524.4132115979985</v>
      </c>
      <c r="L148" s="2">
        <f>TREND(Calibration!$A$2:$A$4,Calibration!$D$2:$D$4,G148)</f>
        <v>670.4272703043282</v>
      </c>
    </row>
    <row r="149" spans="1:12" x14ac:dyDescent="0.25">
      <c r="A149">
        <v>735083</v>
      </c>
      <c r="B149">
        <v>14.993000029999999</v>
      </c>
      <c r="C149">
        <v>0.30952001000000001</v>
      </c>
      <c r="D149">
        <v>34.38999939</v>
      </c>
      <c r="E149">
        <v>0.26168001000000002</v>
      </c>
      <c r="F149">
        <v>37.708999630000001</v>
      </c>
      <c r="G149">
        <v>0.92400002000000003</v>
      </c>
      <c r="H149">
        <v>32.509998320000001</v>
      </c>
      <c r="J149" s="2">
        <f>TREND(Calibration!$A$2:$A$4,Calibration!$B$2:$B$4,C149)</f>
        <v>345.10810234208225</v>
      </c>
      <c r="K149" s="2">
        <f>TREND(Calibration!$A$2:$A$4,Calibration!$C$2:$C$4,E149)</f>
        <v>526.52107802174646</v>
      </c>
      <c r="L149" s="2">
        <f>TREND(Calibration!$A$2:$A$4,Calibration!$D$2:$D$4,G149)</f>
        <v>667.73427988727781</v>
      </c>
    </row>
    <row r="150" spans="1:12" x14ac:dyDescent="0.25">
      <c r="A150">
        <v>740267</v>
      </c>
      <c r="B150">
        <v>15.053000450000001</v>
      </c>
      <c r="C150">
        <v>0.30891999999999997</v>
      </c>
      <c r="D150">
        <v>34.403999329999998</v>
      </c>
      <c r="E150">
        <v>0.26243000999999999</v>
      </c>
      <c r="F150">
        <v>37.743999479999999</v>
      </c>
      <c r="G150">
        <v>0.92940003000000004</v>
      </c>
      <c r="H150">
        <v>32.522998809999997</v>
      </c>
      <c r="J150" s="2">
        <f>TREND(Calibration!$A$2:$A$4,Calibration!$B$2:$B$4,C150)</f>
        <v>342.45455530823278</v>
      </c>
      <c r="K150" s="2">
        <f>TREND(Calibration!$A$2:$A$4,Calibration!$C$2:$C$4,E150)</f>
        <v>532.37604568150186</v>
      </c>
      <c r="L150" s="2">
        <f>TREND(Calibration!$A$2:$A$4,Calibration!$D$2:$D$4,G150)</f>
        <v>671.56118823468398</v>
      </c>
    </row>
    <row r="151" spans="1:12" x14ac:dyDescent="0.25">
      <c r="A151">
        <v>745083</v>
      </c>
      <c r="B151">
        <v>15.05000019</v>
      </c>
      <c r="C151">
        <v>0.31075998999999999</v>
      </c>
      <c r="D151">
        <v>34.41999817</v>
      </c>
      <c r="E151">
        <v>0.26340999999999998</v>
      </c>
      <c r="F151">
        <v>37.708999630000001</v>
      </c>
      <c r="G151">
        <v>0.92180002000000005</v>
      </c>
      <c r="H151">
        <v>32.436000819999997</v>
      </c>
      <c r="J151" s="2">
        <f>TREND(Calibration!$A$2:$A$4,Calibration!$B$2:$B$4,C151)</f>
        <v>350.59191969684707</v>
      </c>
      <c r="K151" s="2">
        <f>TREND(Calibration!$A$2:$A$4,Calibration!$C$2:$C$4,E151)</f>
        <v>540.02645869068078</v>
      </c>
      <c r="L151" s="2">
        <f>TREND(Calibration!$A$2:$A$4,Calibration!$D$2:$D$4,G151)</f>
        <v>666.17517196631218</v>
      </c>
    </row>
    <row r="152" spans="1:12" x14ac:dyDescent="0.25">
      <c r="A152">
        <v>750208</v>
      </c>
      <c r="B152">
        <v>15.097999570000001</v>
      </c>
      <c r="C152">
        <v>0.31134999000000002</v>
      </c>
      <c r="D152">
        <v>34.397998809999997</v>
      </c>
      <c r="E152">
        <v>0.26433000000000001</v>
      </c>
      <c r="F152">
        <v>37.724998470000003</v>
      </c>
      <c r="G152">
        <v>0.94349998000000002</v>
      </c>
      <c r="H152">
        <v>32.462001800000003</v>
      </c>
      <c r="J152" s="2">
        <f>TREND(Calibration!$A$2:$A$4,Calibration!$B$2:$B$4,C152)</f>
        <v>353.2011974588363</v>
      </c>
      <c r="K152" s="2">
        <f>TREND(Calibration!$A$2:$A$4,Calibration!$C$2:$C$4,E152)</f>
        <v>547.20855235331487</v>
      </c>
      <c r="L152" s="2">
        <f>TREND(Calibration!$A$2:$A$4,Calibration!$D$2:$D$4,G152)</f>
        <v>681.55361720296548</v>
      </c>
    </row>
    <row r="153" spans="1:12" x14ac:dyDescent="0.25">
      <c r="A153">
        <v>755083</v>
      </c>
      <c r="B153">
        <v>15.065999980000001</v>
      </c>
      <c r="C153">
        <v>0.30919001000000002</v>
      </c>
      <c r="D153">
        <v>34.368999479999999</v>
      </c>
      <c r="E153">
        <v>0.26491999999999999</v>
      </c>
      <c r="F153">
        <v>37.680000309999997</v>
      </c>
      <c r="G153">
        <v>0.93430000999999996</v>
      </c>
      <c r="H153">
        <v>32.504001619999997</v>
      </c>
      <c r="J153" s="2">
        <f>TREND(Calibration!$A$2:$A$4,Calibration!$B$2:$B$4,C153)</f>
        <v>343.64867579724091</v>
      </c>
      <c r="K153" s="2">
        <f>TREND(Calibration!$A$2:$A$4,Calibration!$C$2:$C$4,E153)</f>
        <v>551.81446024565616</v>
      </c>
      <c r="L153" s="2">
        <f>TREND(Calibration!$A$2:$A$4,Calibration!$D$2:$D$4,G153)</f>
        <v>675.03373261221725</v>
      </c>
    </row>
    <row r="154" spans="1:12" x14ac:dyDescent="0.25">
      <c r="A154">
        <v>760192</v>
      </c>
      <c r="B154">
        <v>15.069000239999999</v>
      </c>
      <c r="C154">
        <v>0.30632999999999999</v>
      </c>
      <c r="D154">
        <v>34.4070015</v>
      </c>
      <c r="E154">
        <v>0.26530000999999998</v>
      </c>
      <c r="F154">
        <v>37.706001280000002</v>
      </c>
      <c r="G154">
        <v>0.92889999999999995</v>
      </c>
      <c r="H154">
        <v>32.41999817</v>
      </c>
      <c r="J154" s="2">
        <f>TREND(Calibration!$A$2:$A$4,Calibration!$B$2:$B$4,C154)</f>
        <v>331.00026818356901</v>
      </c>
      <c r="K154" s="2">
        <f>TREND(Calibration!$A$2:$A$4,Calibration!$C$2:$C$4,E154)</f>
        <v>554.78105525950127</v>
      </c>
      <c r="L154" s="2">
        <f>TREND(Calibration!$A$2:$A$4,Calibration!$D$2:$D$4,G154)</f>
        <v>671.20682426481096</v>
      </c>
    </row>
    <row r="155" spans="1:12" x14ac:dyDescent="0.25">
      <c r="A155">
        <v>765110</v>
      </c>
      <c r="B155">
        <v>15.036999700000001</v>
      </c>
      <c r="C155">
        <v>0.30821999999999999</v>
      </c>
      <c r="D155">
        <v>34.409999849999998</v>
      </c>
      <c r="E155">
        <v>0.26519000999999998</v>
      </c>
      <c r="F155">
        <v>37.676998140000002</v>
      </c>
      <c r="G155">
        <v>0.92619996999999998</v>
      </c>
      <c r="H155">
        <v>32.491001130000001</v>
      </c>
      <c r="J155" s="2">
        <f>TREND(Calibration!$A$2:$A$4,Calibration!$B$2:$B$4,C155)</f>
        <v>339.35880203129682</v>
      </c>
      <c r="K155" s="2">
        <f>TREND(Calibration!$A$2:$A$4,Calibration!$C$2:$C$4,E155)</f>
        <v>553.92232666940367</v>
      </c>
      <c r="L155" s="2">
        <f>TREND(Calibration!$A$2:$A$4,Calibration!$D$2:$D$4,G155)</f>
        <v>669.29335237397243</v>
      </c>
    </row>
    <row r="156" spans="1:12" x14ac:dyDescent="0.25">
      <c r="A156">
        <v>770443</v>
      </c>
      <c r="B156">
        <v>15.00399971</v>
      </c>
      <c r="C156">
        <v>0.31195000000000001</v>
      </c>
      <c r="D156">
        <v>34.403999329999998</v>
      </c>
      <c r="E156">
        <v>0.26464999</v>
      </c>
      <c r="F156">
        <v>37.695999149999999</v>
      </c>
      <c r="G156">
        <v>0.92400002000000003</v>
      </c>
      <c r="H156">
        <v>32.487998959999999</v>
      </c>
      <c r="J156" s="2">
        <f>TREND(Calibration!$A$2:$A$4,Calibration!$B$2:$B$4,C156)</f>
        <v>355.85474449268554</v>
      </c>
      <c r="K156" s="2">
        <f>TREND(Calibration!$A$2:$A$4,Calibration!$C$2:$C$4,E156)</f>
        <v>549.70659382190865</v>
      </c>
      <c r="L156" s="2">
        <f>TREND(Calibration!$A$2:$A$4,Calibration!$D$2:$D$4,G156)</f>
        <v>667.73427988727781</v>
      </c>
    </row>
    <row r="157" spans="1:12" x14ac:dyDescent="0.25">
      <c r="A157">
        <v>775083</v>
      </c>
      <c r="B157">
        <v>14.95199966</v>
      </c>
      <c r="C157">
        <v>0.31005999000000001</v>
      </c>
      <c r="D157">
        <v>34.401000979999999</v>
      </c>
      <c r="E157">
        <v>0.26433000000000001</v>
      </c>
      <c r="F157">
        <v>37.708999630000001</v>
      </c>
      <c r="G157">
        <v>0.93320000000000003</v>
      </c>
      <c r="H157">
        <v>32.522998809999997</v>
      </c>
      <c r="J157" s="2">
        <f>TREND(Calibration!$A$2:$A$4,Calibration!$B$2:$B$4,C157)</f>
        <v>347.49616641991088</v>
      </c>
      <c r="K157" s="2">
        <f>TREND(Calibration!$A$2:$A$4,Calibration!$C$2:$C$4,E157)</f>
        <v>547.20855235331487</v>
      </c>
      <c r="L157" s="2">
        <f>TREND(Calibration!$A$2:$A$4,Calibration!$D$2:$D$4,G157)</f>
        <v>674.25417156488027</v>
      </c>
    </row>
    <row r="158" spans="1:12" x14ac:dyDescent="0.25">
      <c r="A158">
        <v>780239</v>
      </c>
      <c r="B158">
        <v>14.90699959</v>
      </c>
      <c r="C158">
        <v>0.31551998999999997</v>
      </c>
      <c r="D158">
        <v>34.41999817</v>
      </c>
      <c r="E158">
        <v>0.26372999000000003</v>
      </c>
      <c r="F158">
        <v>37.722000119999997</v>
      </c>
      <c r="G158">
        <v>0.92669999999999997</v>
      </c>
      <c r="H158">
        <v>32.500999450000002</v>
      </c>
      <c r="J158" s="2">
        <f>TREND(Calibration!$A$2:$A$4,Calibration!$B$2:$B$4,C158)</f>
        <v>371.64304198001332</v>
      </c>
      <c r="K158" s="2">
        <f>TREND(Calibration!$A$2:$A$4,Calibration!$C$2:$C$4,E158)</f>
        <v>542.52450015927502</v>
      </c>
      <c r="L158" s="2">
        <f>TREND(Calibration!$A$2:$A$4,Calibration!$D$2:$D$4,G158)</f>
        <v>669.64771634384545</v>
      </c>
    </row>
    <row r="159" spans="1:12" x14ac:dyDescent="0.25">
      <c r="A159">
        <v>785083</v>
      </c>
      <c r="B159">
        <v>14.897000309999999</v>
      </c>
      <c r="C159">
        <v>0.31080999999999998</v>
      </c>
      <c r="D159">
        <v>34.409999849999998</v>
      </c>
      <c r="E159">
        <v>0.26329999999999998</v>
      </c>
      <c r="F159">
        <v>37.743999479999999</v>
      </c>
      <c r="G159">
        <v>0.94289999999999996</v>
      </c>
      <c r="H159">
        <v>32.478000639999998</v>
      </c>
      <c r="J159" s="2">
        <f>TREND(Calibration!$A$2:$A$4,Calibration!$B$2:$B$4,C159)</f>
        <v>350.8130891559606</v>
      </c>
      <c r="K159" s="2">
        <f>TREND(Calibration!$A$2:$A$4,Calibration!$C$2:$C$4,E159)</f>
        <v>539.16773010058319</v>
      </c>
      <c r="L159" s="2">
        <f>TREND(Calibration!$A$2:$A$4,Calibration!$D$2:$D$4,G159)</f>
        <v>681.12842012550141</v>
      </c>
    </row>
    <row r="160" spans="1:12" x14ac:dyDescent="0.25">
      <c r="A160">
        <v>790283</v>
      </c>
      <c r="B160">
        <v>14.90699959</v>
      </c>
      <c r="C160">
        <v>0.31297999999999998</v>
      </c>
      <c r="D160">
        <v>34.401000979999999</v>
      </c>
      <c r="E160">
        <v>0.26346001000000002</v>
      </c>
      <c r="F160">
        <v>37.689998629999998</v>
      </c>
      <c r="G160">
        <v>0.93699997999999995</v>
      </c>
      <c r="H160">
        <v>32.462001800000003</v>
      </c>
      <c r="J160" s="2">
        <f>TREND(Calibration!$A$2:$A$4,Calibration!$B$2:$B$4,C160)</f>
        <v>360.40992431446307</v>
      </c>
      <c r="K160" s="2">
        <f>TREND(Calibration!$A$2:$A$4,Calibration!$C$2:$C$4,E160)</f>
        <v>540.41686793423355</v>
      </c>
      <c r="L160" s="2">
        <f>TREND(Calibration!$A$2:$A$4,Calibration!$D$2:$D$4,G160)</f>
        <v>676.94716198193066</v>
      </c>
    </row>
    <row r="161" spans="1:12" x14ac:dyDescent="0.25">
      <c r="A161">
        <v>795082</v>
      </c>
      <c r="B161">
        <v>14.975000380000001</v>
      </c>
      <c r="C161">
        <v>0.30724998999999997</v>
      </c>
      <c r="D161">
        <v>34.409999849999998</v>
      </c>
      <c r="E161">
        <v>0.26340999999999998</v>
      </c>
      <c r="F161">
        <v>37.667999270000003</v>
      </c>
      <c r="G161">
        <v>0.92940003000000004</v>
      </c>
      <c r="H161">
        <v>32.504001619999997</v>
      </c>
      <c r="J161" s="2">
        <f>TREND(Calibration!$A$2:$A$4,Calibration!$B$2:$B$4,C161)</f>
        <v>335.0689282653525</v>
      </c>
      <c r="K161" s="2">
        <f>TREND(Calibration!$A$2:$A$4,Calibration!$C$2:$C$4,E161)</f>
        <v>540.02645869068078</v>
      </c>
      <c r="L161" s="2">
        <f>TREND(Calibration!$A$2:$A$4,Calibration!$D$2:$D$4,G161)</f>
        <v>671.56118823468398</v>
      </c>
    </row>
    <row r="162" spans="1:12" x14ac:dyDescent="0.25">
      <c r="A162">
        <v>800189</v>
      </c>
      <c r="B162">
        <v>15.06299973</v>
      </c>
      <c r="C162">
        <v>0.31206</v>
      </c>
      <c r="D162">
        <v>34.416999820000001</v>
      </c>
      <c r="E162">
        <v>0.26271000999999999</v>
      </c>
      <c r="F162">
        <v>37.695999149999999</v>
      </c>
      <c r="G162">
        <v>0.93809998000000006</v>
      </c>
      <c r="H162">
        <v>32.445999149999999</v>
      </c>
      <c r="J162" s="2">
        <f>TREND(Calibration!$A$2:$A$4,Calibration!$B$2:$B$4,C162)</f>
        <v>356.34122000763273</v>
      </c>
      <c r="K162" s="2">
        <f>TREND(Calibration!$A$2:$A$4,Calibration!$C$2:$C$4,E162)</f>
        <v>534.56190027447769</v>
      </c>
      <c r="L162" s="2">
        <f>TREND(Calibration!$A$2:$A$4,Calibration!$D$2:$D$4,G162)</f>
        <v>677.72671594241353</v>
      </c>
    </row>
    <row r="163" spans="1:12" x14ac:dyDescent="0.25">
      <c r="A163">
        <v>805083</v>
      </c>
      <c r="B163">
        <v>15.13399982</v>
      </c>
      <c r="C163">
        <v>0.31134999000000002</v>
      </c>
      <c r="D163">
        <v>34.368999479999999</v>
      </c>
      <c r="E163">
        <v>0.26233000000000001</v>
      </c>
      <c r="F163">
        <v>37.673999790000003</v>
      </c>
      <c r="G163">
        <v>0.93589997000000003</v>
      </c>
      <c r="H163">
        <v>32.504001619999997</v>
      </c>
      <c r="J163" s="2">
        <f>TREND(Calibration!$A$2:$A$4,Calibration!$B$2:$B$4,C163)</f>
        <v>353.2011974588363</v>
      </c>
      <c r="K163" s="2">
        <f>TREND(Calibration!$A$2:$A$4,Calibration!$C$2:$C$4,E163)</f>
        <v>531.59530526063259</v>
      </c>
      <c r="L163" s="2">
        <f>TREND(Calibration!$A$2:$A$4,Calibration!$D$2:$D$4,G163)</f>
        <v>676.16760093459368</v>
      </c>
    </row>
    <row r="164" spans="1:12" x14ac:dyDescent="0.25">
      <c r="A164">
        <v>810223</v>
      </c>
      <c r="B164">
        <v>15.144000050000001</v>
      </c>
      <c r="C164">
        <v>0.31134999000000002</v>
      </c>
      <c r="D164">
        <v>34.414001460000001</v>
      </c>
      <c r="E164">
        <v>0.26238</v>
      </c>
      <c r="F164">
        <v>37.70299911</v>
      </c>
      <c r="G164">
        <v>0.93370003000000001</v>
      </c>
      <c r="H164">
        <v>32.487998959999999</v>
      </c>
      <c r="J164" s="2">
        <f>TREND(Calibration!$A$2:$A$4,Calibration!$B$2:$B$4,C164)</f>
        <v>353.2011974588363</v>
      </c>
      <c r="K164" s="2">
        <f>TREND(Calibration!$A$2:$A$4,Calibration!$C$2:$C$4,E164)</f>
        <v>531.98563643794955</v>
      </c>
      <c r="L164" s="2">
        <f>TREND(Calibration!$A$2:$A$4,Calibration!$D$2:$D$4,G164)</f>
        <v>674.60853553475317</v>
      </c>
    </row>
    <row r="165" spans="1:12" x14ac:dyDescent="0.25">
      <c r="A165">
        <v>815083</v>
      </c>
      <c r="B165">
        <v>15.196000099999999</v>
      </c>
      <c r="C165">
        <v>0.30989</v>
      </c>
      <c r="D165">
        <v>34.401000979999999</v>
      </c>
      <c r="E165">
        <v>0.26243000999999999</v>
      </c>
      <c r="F165">
        <v>37.759998320000001</v>
      </c>
      <c r="G165">
        <v>0.93910002999999997</v>
      </c>
      <c r="H165">
        <v>32.491001130000001</v>
      </c>
      <c r="J165" s="2">
        <f>TREND(Calibration!$A$2:$A$4,Calibration!$B$2:$B$4,C165)</f>
        <v>346.74438484913026</v>
      </c>
      <c r="K165" s="2">
        <f>TREND(Calibration!$A$2:$A$4,Calibration!$C$2:$C$4,E165)</f>
        <v>532.37604568150186</v>
      </c>
      <c r="L165" s="2">
        <f>TREND(Calibration!$A$2:$A$4,Calibration!$D$2:$D$4,G165)</f>
        <v>678.43543679530512</v>
      </c>
    </row>
    <row r="166" spans="1:12" x14ac:dyDescent="0.25">
      <c r="A166">
        <v>820239</v>
      </c>
      <c r="B166">
        <v>15.18299961</v>
      </c>
      <c r="C166">
        <v>0.30757001</v>
      </c>
      <c r="D166">
        <v>34.403999329999998</v>
      </c>
      <c r="E166">
        <v>0.26243000999999999</v>
      </c>
      <c r="F166">
        <v>37.756000520000001</v>
      </c>
      <c r="G166">
        <v>0.93910002999999997</v>
      </c>
      <c r="H166">
        <v>32.491001130000001</v>
      </c>
      <c r="J166" s="2">
        <f>TREND(Calibration!$A$2:$A$4,Calibration!$B$2:$B$4,C166)</f>
        <v>336.48421821347415</v>
      </c>
      <c r="K166" s="2">
        <f>TREND(Calibration!$A$2:$A$4,Calibration!$C$2:$C$4,E166)</f>
        <v>532.37604568150186</v>
      </c>
      <c r="L166" s="2">
        <f>TREND(Calibration!$A$2:$A$4,Calibration!$D$2:$D$4,G166)</f>
        <v>678.43543679530512</v>
      </c>
    </row>
    <row r="167" spans="1:12" x14ac:dyDescent="0.25">
      <c r="A167">
        <v>825112</v>
      </c>
      <c r="B167">
        <v>15.16800022</v>
      </c>
      <c r="C167">
        <v>0.30880999999999997</v>
      </c>
      <c r="D167">
        <v>34.394001009999997</v>
      </c>
      <c r="E167">
        <v>0.26238</v>
      </c>
      <c r="F167">
        <v>37.730998990000003</v>
      </c>
      <c r="G167">
        <v>0.93589997000000003</v>
      </c>
      <c r="H167">
        <v>32.493999479999999</v>
      </c>
      <c r="J167" s="2">
        <f>TREND(Calibration!$A$2:$A$4,Calibration!$B$2:$B$4,C167)</f>
        <v>341.96807979328582</v>
      </c>
      <c r="K167" s="2">
        <f>TREND(Calibration!$A$2:$A$4,Calibration!$C$2:$C$4,E167)</f>
        <v>531.98563643794955</v>
      </c>
      <c r="L167" s="2">
        <f>TREND(Calibration!$A$2:$A$4,Calibration!$D$2:$D$4,G167)</f>
        <v>676.16760093459368</v>
      </c>
    </row>
    <row r="168" spans="1:12" x14ac:dyDescent="0.25">
      <c r="A168">
        <v>830165</v>
      </c>
      <c r="B168">
        <v>15.135999679999999</v>
      </c>
      <c r="C168">
        <v>0.31134999000000002</v>
      </c>
      <c r="D168">
        <v>34.442001339999997</v>
      </c>
      <c r="E168">
        <v>0.26238</v>
      </c>
      <c r="F168">
        <v>37.708999630000001</v>
      </c>
      <c r="G168">
        <v>0.93269997999999998</v>
      </c>
      <c r="H168">
        <v>32.458999630000001</v>
      </c>
      <c r="J168" s="2">
        <f>TREND(Calibration!$A$2:$A$4,Calibration!$B$2:$B$4,C168)</f>
        <v>353.2011974588363</v>
      </c>
      <c r="K168" s="2">
        <f>TREND(Calibration!$A$2:$A$4,Calibration!$C$2:$C$4,E168)</f>
        <v>531.98563643794955</v>
      </c>
      <c r="L168" s="2">
        <f>TREND(Calibration!$A$2:$A$4,Calibration!$D$2:$D$4,G168)</f>
        <v>673.89981468186147</v>
      </c>
    </row>
    <row r="169" spans="1:12" x14ac:dyDescent="0.25">
      <c r="A169">
        <v>835083</v>
      </c>
      <c r="B169">
        <v>15.14099979</v>
      </c>
      <c r="C169">
        <v>0.30972999000000001</v>
      </c>
      <c r="D169">
        <v>34.409999849999998</v>
      </c>
      <c r="E169">
        <v>0.2626</v>
      </c>
      <c r="F169">
        <v>37.673999790000003</v>
      </c>
      <c r="G169">
        <v>0.93049996999999995</v>
      </c>
      <c r="H169">
        <v>32.469001769999998</v>
      </c>
      <c r="J169" s="2">
        <f>TREND(Calibration!$A$2:$A$4,Calibration!$B$2:$B$4,C169)</f>
        <v>346.03673987506954</v>
      </c>
      <c r="K169" s="2">
        <f>TREND(Calibration!$A$2:$A$4,Calibration!$C$2:$C$4,E169)</f>
        <v>533.70309361814475</v>
      </c>
      <c r="L169" s="2">
        <f>TREND(Calibration!$A$2:$A$4,Calibration!$D$2:$D$4,G169)</f>
        <v>672.34069967404162</v>
      </c>
    </row>
    <row r="170" spans="1:12" x14ac:dyDescent="0.25">
      <c r="A170">
        <v>840270</v>
      </c>
      <c r="B170">
        <v>15.102000240000001</v>
      </c>
      <c r="C170">
        <v>0.30816999</v>
      </c>
      <c r="D170">
        <v>34.430000309999997</v>
      </c>
      <c r="E170">
        <v>0.26329999999999998</v>
      </c>
      <c r="F170">
        <v>37.689998629999998</v>
      </c>
      <c r="G170">
        <v>0.93210000000000004</v>
      </c>
      <c r="H170">
        <v>32.462001800000003</v>
      </c>
      <c r="J170" s="2">
        <f>TREND(Calibration!$A$2:$A$4,Calibration!$B$2:$B$4,C170)</f>
        <v>339.13763257218307</v>
      </c>
      <c r="K170" s="2">
        <f>TREND(Calibration!$A$2:$A$4,Calibration!$C$2:$C$4,E170)</f>
        <v>539.16773010058319</v>
      </c>
      <c r="L170" s="2">
        <f>TREND(Calibration!$A$2:$A$4,Calibration!$D$2:$D$4,G170)</f>
        <v>673.47461760439739</v>
      </c>
    </row>
    <row r="171" spans="1:12" x14ac:dyDescent="0.25">
      <c r="A171">
        <v>845101</v>
      </c>
      <c r="B171">
        <v>15.097999570000001</v>
      </c>
      <c r="C171">
        <v>0.30821999999999999</v>
      </c>
      <c r="D171">
        <v>34.403999329999998</v>
      </c>
      <c r="E171">
        <v>0.26329999999999998</v>
      </c>
      <c r="F171">
        <v>37.734001159999998</v>
      </c>
      <c r="G171">
        <v>0.94940000999999996</v>
      </c>
      <c r="H171">
        <v>32.474998470000003</v>
      </c>
      <c r="J171" s="2">
        <f>TREND(Calibration!$A$2:$A$4,Calibration!$B$2:$B$4,C171)</f>
        <v>339.35880203129682</v>
      </c>
      <c r="K171" s="2">
        <f>TREND(Calibration!$A$2:$A$4,Calibration!$C$2:$C$4,E171)</f>
        <v>539.16773010058319</v>
      </c>
      <c r="L171" s="2">
        <f>TREND(Calibration!$A$2:$A$4,Calibration!$D$2:$D$4,G171)</f>
        <v>685.73488243339034</v>
      </c>
    </row>
    <row r="172" spans="1:12" x14ac:dyDescent="0.25">
      <c r="A172">
        <v>850208</v>
      </c>
      <c r="B172">
        <v>15.06299973</v>
      </c>
      <c r="C172">
        <v>0.31345999000000002</v>
      </c>
      <c r="D172">
        <v>34.388000490000003</v>
      </c>
      <c r="E172">
        <v>0.26271000999999999</v>
      </c>
      <c r="F172">
        <v>37.680000309999997</v>
      </c>
      <c r="G172">
        <v>0.93699997999999995</v>
      </c>
      <c r="H172">
        <v>32.491001130000001</v>
      </c>
      <c r="J172" s="2">
        <f>TREND(Calibration!$A$2:$A$4,Calibration!$B$2:$B$4,C172)</f>
        <v>362.53268233645849</v>
      </c>
      <c r="K172" s="2">
        <f>TREND(Calibration!$A$2:$A$4,Calibration!$C$2:$C$4,E172)</f>
        <v>534.56190027447769</v>
      </c>
      <c r="L172" s="2">
        <f>TREND(Calibration!$A$2:$A$4,Calibration!$D$2:$D$4,G172)</f>
        <v>676.94716198193066</v>
      </c>
    </row>
    <row r="173" spans="1:12" x14ac:dyDescent="0.25">
      <c r="A173">
        <v>855083</v>
      </c>
      <c r="B173">
        <v>15.088999749999999</v>
      </c>
      <c r="C173">
        <v>0.31022</v>
      </c>
      <c r="D173">
        <v>34.414001460000001</v>
      </c>
      <c r="E173">
        <v>0.26265000999999999</v>
      </c>
      <c r="F173">
        <v>37.759998320000001</v>
      </c>
      <c r="G173">
        <v>0.95050000999999995</v>
      </c>
      <c r="H173">
        <v>32.445999149999999</v>
      </c>
      <c r="J173" s="2">
        <f>TREND(Calibration!$A$2:$A$4,Calibration!$B$2:$B$4,C173)</f>
        <v>348.20381139397159</v>
      </c>
      <c r="K173" s="2">
        <f>TREND(Calibration!$A$2:$A$4,Calibration!$C$2:$C$4,E173)</f>
        <v>534.09350286169706</v>
      </c>
      <c r="L173" s="2">
        <f>TREND(Calibration!$A$2:$A$4,Calibration!$D$2:$D$4,G173)</f>
        <v>686.51443639387321</v>
      </c>
    </row>
    <row r="174" spans="1:12" x14ac:dyDescent="0.25">
      <c r="A174">
        <v>860364</v>
      </c>
      <c r="B174">
        <v>15.00399971</v>
      </c>
      <c r="C174">
        <v>0.30919001000000002</v>
      </c>
      <c r="D174">
        <v>34.438999180000003</v>
      </c>
      <c r="E174">
        <v>0.26265000999999999</v>
      </c>
      <c r="F174">
        <v>37.687000269999999</v>
      </c>
      <c r="G174">
        <v>0.93540000999999995</v>
      </c>
      <c r="H174">
        <v>32.445999149999999</v>
      </c>
      <c r="J174" s="2">
        <f>TREND(Calibration!$A$2:$A$4,Calibration!$B$2:$B$4,C174)</f>
        <v>343.64867579724091</v>
      </c>
      <c r="K174" s="2">
        <f>TREND(Calibration!$A$2:$A$4,Calibration!$C$2:$C$4,E174)</f>
        <v>534.09350286169706</v>
      </c>
      <c r="L174" s="2">
        <f>TREND(Calibration!$A$2:$A$4,Calibration!$D$2:$D$4,G174)</f>
        <v>675.81328657270001</v>
      </c>
    </row>
    <row r="175" spans="1:12" x14ac:dyDescent="0.25">
      <c r="A175">
        <v>865083</v>
      </c>
      <c r="B175">
        <v>15.03499985</v>
      </c>
      <c r="C175">
        <v>0.31134999000000002</v>
      </c>
      <c r="D175">
        <v>34.42599869</v>
      </c>
      <c r="E175">
        <v>0.26307999999999998</v>
      </c>
      <c r="F175">
        <v>37.680000309999997</v>
      </c>
      <c r="G175">
        <v>0.93910002999999997</v>
      </c>
      <c r="H175">
        <v>32.41999817</v>
      </c>
      <c r="J175" s="2">
        <f>TREND(Calibration!$A$2:$A$4,Calibration!$B$2:$B$4,C175)</f>
        <v>353.2011974588363</v>
      </c>
      <c r="K175" s="2">
        <f>TREND(Calibration!$A$2:$A$4,Calibration!$C$2:$C$4,E175)</f>
        <v>537.45027292038844</v>
      </c>
      <c r="L175" s="2">
        <f>TREND(Calibration!$A$2:$A$4,Calibration!$D$2:$D$4,G175)</f>
        <v>678.43543679530512</v>
      </c>
    </row>
    <row r="176" spans="1:12" x14ac:dyDescent="0.25">
      <c r="A176">
        <v>870195</v>
      </c>
      <c r="B176">
        <v>15.038999560000001</v>
      </c>
      <c r="C176">
        <v>0.30972999000000001</v>
      </c>
      <c r="D176">
        <v>34.42599869</v>
      </c>
      <c r="E176">
        <v>0.26361999000000003</v>
      </c>
      <c r="F176">
        <v>37.706001280000002</v>
      </c>
      <c r="G176">
        <v>0.94669998</v>
      </c>
      <c r="H176">
        <v>32.500999450000002</v>
      </c>
      <c r="J176" s="2">
        <f>TREND(Calibration!$A$2:$A$4,Calibration!$B$2:$B$4,C176)</f>
        <v>346.03673987506954</v>
      </c>
      <c r="K176" s="2">
        <f>TREND(Calibration!$A$2:$A$4,Calibration!$C$2:$C$4,E176)</f>
        <v>541.66577156917742</v>
      </c>
      <c r="L176" s="2">
        <f>TREND(Calibration!$A$2:$A$4,Calibration!$D$2:$D$4,G176)</f>
        <v>683.82141054255192</v>
      </c>
    </row>
    <row r="177" spans="1:12" x14ac:dyDescent="0.25">
      <c r="A177">
        <v>875083</v>
      </c>
      <c r="B177">
        <v>15.04300022</v>
      </c>
      <c r="C177">
        <v>0.31280999999999998</v>
      </c>
      <c r="D177">
        <v>34.443000789999999</v>
      </c>
      <c r="E177">
        <v>0.26438001</v>
      </c>
      <c r="F177">
        <v>37.687000269999999</v>
      </c>
      <c r="G177">
        <v>0.93269997999999998</v>
      </c>
      <c r="H177">
        <v>32.497001650000001</v>
      </c>
      <c r="J177" s="2">
        <f>TREND(Calibration!$A$2:$A$4,Calibration!$B$2:$B$4,C177)</f>
        <v>359.6580985186356</v>
      </c>
      <c r="K177" s="2">
        <f>TREND(Calibration!$A$2:$A$4,Calibration!$C$2:$C$4,E177)</f>
        <v>547.59896159686718</v>
      </c>
      <c r="L177" s="2">
        <f>TREND(Calibration!$A$2:$A$4,Calibration!$D$2:$D$4,G177)</f>
        <v>673.89981468186147</v>
      </c>
    </row>
    <row r="178" spans="1:12" x14ac:dyDescent="0.25">
      <c r="A178">
        <v>880209</v>
      </c>
      <c r="B178">
        <v>15.07600021</v>
      </c>
      <c r="C178">
        <v>0.30805999000000001</v>
      </c>
      <c r="D178">
        <v>34.394001009999997</v>
      </c>
      <c r="E178">
        <v>0.26471001</v>
      </c>
      <c r="F178">
        <v>37.75</v>
      </c>
      <c r="G178">
        <v>0.94889997999999998</v>
      </c>
      <c r="H178">
        <v>32.439998629999998</v>
      </c>
      <c r="J178" s="2">
        <f>TREND(Calibration!$A$2:$A$4,Calibration!$B$2:$B$4,C178)</f>
        <v>338.65115705723588</v>
      </c>
      <c r="K178" s="2">
        <f>TREND(Calibration!$A$2:$A$4,Calibration!$C$2:$C$4,E178)</f>
        <v>550.17514736715998</v>
      </c>
      <c r="L178" s="2">
        <f>TREND(Calibration!$A$2:$A$4,Calibration!$D$2:$D$4,G178)</f>
        <v>685.38051846351743</v>
      </c>
    </row>
    <row r="179" spans="1:12" x14ac:dyDescent="0.25">
      <c r="A179">
        <v>885083</v>
      </c>
      <c r="B179">
        <v>15.05000019</v>
      </c>
      <c r="C179">
        <v>0.31102999999999997</v>
      </c>
      <c r="D179">
        <v>34.438999180000003</v>
      </c>
      <c r="E179">
        <v>0.26464999</v>
      </c>
      <c r="F179">
        <v>37.708999630000001</v>
      </c>
      <c r="G179">
        <v>0.9375</v>
      </c>
      <c r="H179">
        <v>32.480998990000003</v>
      </c>
      <c r="J179" s="2">
        <f>TREND(Calibration!$A$2:$A$4,Calibration!$B$2:$B$4,C179)</f>
        <v>351.78604018585497</v>
      </c>
      <c r="K179" s="2">
        <f>TREND(Calibration!$A$2:$A$4,Calibration!$C$2:$C$4,E179)</f>
        <v>549.70659382190865</v>
      </c>
      <c r="L179" s="2">
        <f>TREND(Calibration!$A$2:$A$4,Calibration!$D$2:$D$4,G179)</f>
        <v>677.30151886494946</v>
      </c>
    </row>
    <row r="180" spans="1:12" x14ac:dyDescent="0.25">
      <c r="A180">
        <v>890261</v>
      </c>
      <c r="B180">
        <v>15.05200005</v>
      </c>
      <c r="C180">
        <v>0.30994999000000001</v>
      </c>
      <c r="D180">
        <v>34.416000369999999</v>
      </c>
      <c r="E180">
        <v>0.26433000000000001</v>
      </c>
      <c r="F180">
        <v>37.756000520000001</v>
      </c>
      <c r="G180">
        <v>0.93910002999999997</v>
      </c>
      <c r="H180">
        <v>32.443000789999999</v>
      </c>
      <c r="J180" s="2">
        <f>TREND(Calibration!$A$2:$A$4,Calibration!$B$2:$B$4,C180)</f>
        <v>347.00969090496392</v>
      </c>
      <c r="K180" s="2">
        <f>TREND(Calibration!$A$2:$A$4,Calibration!$C$2:$C$4,E180)</f>
        <v>547.20855235331487</v>
      </c>
      <c r="L180" s="2">
        <f>TREND(Calibration!$A$2:$A$4,Calibration!$D$2:$D$4,G180)</f>
        <v>678.43543679530512</v>
      </c>
    </row>
    <row r="181" spans="1:12" x14ac:dyDescent="0.25">
      <c r="A181">
        <v>895098</v>
      </c>
      <c r="B181">
        <v>15.03499985</v>
      </c>
      <c r="C181">
        <v>0.31330001000000002</v>
      </c>
      <c r="D181">
        <v>34.42599869</v>
      </c>
      <c r="E181">
        <v>0.26335001000000002</v>
      </c>
      <c r="F181">
        <v>37.706001280000002</v>
      </c>
      <c r="G181">
        <v>0.94239998000000003</v>
      </c>
      <c r="H181">
        <v>32.516998289999997</v>
      </c>
      <c r="J181" s="2">
        <f>TREND(Calibration!$A$2:$A$4,Calibration!$B$2:$B$4,C181)</f>
        <v>361.8251700375381</v>
      </c>
      <c r="K181" s="2">
        <f>TREND(Calibration!$A$2:$A$4,Calibration!$C$2:$C$4,E181)</f>
        <v>539.55813934413595</v>
      </c>
      <c r="L181" s="2">
        <f>TREND(Calibration!$A$2:$A$4,Calibration!$D$2:$D$4,G181)</f>
        <v>680.77406324248273</v>
      </c>
    </row>
    <row r="182" spans="1:12" x14ac:dyDescent="0.25">
      <c r="A182">
        <v>900208</v>
      </c>
      <c r="B182">
        <v>14.989999770000001</v>
      </c>
      <c r="C182">
        <v>0.31400001</v>
      </c>
      <c r="D182">
        <v>34.45500183</v>
      </c>
      <c r="E182">
        <v>0.26302998999999999</v>
      </c>
      <c r="F182">
        <v>37.676998140000002</v>
      </c>
      <c r="G182">
        <v>0.93699997999999995</v>
      </c>
      <c r="H182">
        <v>32.462001800000003</v>
      </c>
      <c r="J182" s="2">
        <f>TREND(Calibration!$A$2:$A$4,Calibration!$B$2:$B$4,C182)</f>
        <v>364.92092331447407</v>
      </c>
      <c r="K182" s="2">
        <f>TREND(Calibration!$A$2:$A$4,Calibration!$C$2:$C$4,E182)</f>
        <v>537.05986367683568</v>
      </c>
      <c r="L182" s="2">
        <f>TREND(Calibration!$A$2:$A$4,Calibration!$D$2:$D$4,G182)</f>
        <v>676.94716198193066</v>
      </c>
    </row>
    <row r="183" spans="1:12" x14ac:dyDescent="0.25">
      <c r="A183">
        <v>905083</v>
      </c>
      <c r="B183">
        <v>15.022000309999999</v>
      </c>
      <c r="C183">
        <v>0.30676001000000003</v>
      </c>
      <c r="D183">
        <v>34.412998199999997</v>
      </c>
      <c r="E183">
        <v>0.26233000000000001</v>
      </c>
      <c r="F183">
        <v>37.752998349999999</v>
      </c>
      <c r="G183">
        <v>0.94669998</v>
      </c>
      <c r="H183">
        <v>32.462001800000003</v>
      </c>
      <c r="J183" s="2">
        <f>TREND(Calibration!$A$2:$A$4,Calibration!$B$2:$B$4,C183)</f>
        <v>332.901989421591</v>
      </c>
      <c r="K183" s="2">
        <f>TREND(Calibration!$A$2:$A$4,Calibration!$C$2:$C$4,E183)</f>
        <v>531.59530526063259</v>
      </c>
      <c r="L183" s="2">
        <f>TREND(Calibration!$A$2:$A$4,Calibration!$D$2:$D$4,G183)</f>
        <v>683.82141054255192</v>
      </c>
    </row>
    <row r="184" spans="1:12" x14ac:dyDescent="0.25">
      <c r="A184">
        <v>910205</v>
      </c>
      <c r="B184">
        <v>15.00399971</v>
      </c>
      <c r="C184">
        <v>0.31102999999999997</v>
      </c>
      <c r="D184">
        <v>34.432998660000003</v>
      </c>
      <c r="E184">
        <v>0.26233000000000001</v>
      </c>
      <c r="F184">
        <v>37.683998109999997</v>
      </c>
      <c r="G184">
        <v>0.94669998</v>
      </c>
      <c r="H184">
        <v>32.504001619999997</v>
      </c>
      <c r="J184" s="2">
        <f>TREND(Calibration!$A$2:$A$4,Calibration!$B$2:$B$4,C184)</f>
        <v>351.78604018585497</v>
      </c>
      <c r="K184" s="2">
        <f>TREND(Calibration!$A$2:$A$4,Calibration!$C$2:$C$4,E184)</f>
        <v>531.59530526063259</v>
      </c>
      <c r="L184" s="2">
        <f>TREND(Calibration!$A$2:$A$4,Calibration!$D$2:$D$4,G184)</f>
        <v>683.82141054255192</v>
      </c>
    </row>
    <row r="185" spans="1:12" x14ac:dyDescent="0.25">
      <c r="A185">
        <v>915083</v>
      </c>
      <c r="B185">
        <v>15.02099991</v>
      </c>
      <c r="C185">
        <v>0.30983999000000001</v>
      </c>
      <c r="D185">
        <v>34.397998809999997</v>
      </c>
      <c r="E185">
        <v>0.26238</v>
      </c>
      <c r="F185">
        <v>37.741001130000001</v>
      </c>
      <c r="G185">
        <v>0.95859998000000002</v>
      </c>
      <c r="H185">
        <v>32.52999878</v>
      </c>
      <c r="J185" s="2">
        <f>TREND(Calibration!$A$2:$A$4,Calibration!$B$2:$B$4,C185)</f>
        <v>346.52321539001673</v>
      </c>
      <c r="K185" s="2">
        <f>TREND(Calibration!$A$2:$A$4,Calibration!$C$2:$C$4,E185)</f>
        <v>531.98563643794955</v>
      </c>
      <c r="L185" s="2">
        <f>TREND(Calibration!$A$2:$A$4,Calibration!$D$2:$D$4,G185)</f>
        <v>692.25476702413869</v>
      </c>
    </row>
    <row r="186" spans="1:12" x14ac:dyDescent="0.25">
      <c r="A186">
        <v>920255</v>
      </c>
      <c r="B186">
        <v>15.053000450000001</v>
      </c>
      <c r="C186">
        <v>0.30952001000000001</v>
      </c>
      <c r="D186">
        <v>34.372001650000001</v>
      </c>
      <c r="E186">
        <v>0.26205999000000002</v>
      </c>
      <c r="F186">
        <v>37.730998990000003</v>
      </c>
      <c r="G186">
        <v>0.96179998</v>
      </c>
      <c r="H186">
        <v>32.509998320000001</v>
      </c>
      <c r="J186" s="2">
        <f>TREND(Calibration!$A$2:$A$4,Calibration!$B$2:$B$4,C186)</f>
        <v>345.10810234208225</v>
      </c>
      <c r="K186" s="2">
        <f>TREND(Calibration!$A$2:$A$4,Calibration!$C$2:$C$4,E186)</f>
        <v>529.48743883688508</v>
      </c>
      <c r="L186" s="2">
        <f>TREND(Calibration!$A$2:$A$4,Calibration!$D$2:$D$4,G186)</f>
        <v>694.52256036372501</v>
      </c>
    </row>
    <row r="187" spans="1:12" x14ac:dyDescent="0.25">
      <c r="A187">
        <v>925083</v>
      </c>
      <c r="B187">
        <v>15.02999973</v>
      </c>
      <c r="C187">
        <v>0.31011</v>
      </c>
      <c r="D187">
        <v>34.41999817</v>
      </c>
      <c r="E187">
        <v>0.26172999000000002</v>
      </c>
      <c r="F187">
        <v>37.743999479999999</v>
      </c>
      <c r="G187">
        <v>0.95429998999999999</v>
      </c>
      <c r="H187">
        <v>32.426998140000002</v>
      </c>
      <c r="J187" s="2">
        <f>TREND(Calibration!$A$2:$A$4,Calibration!$B$2:$B$4,C187)</f>
        <v>347.71733587902463</v>
      </c>
      <c r="K187" s="2">
        <f>TREND(Calibration!$A$2:$A$4,Calibration!$C$2:$C$4,E187)</f>
        <v>526.91125306659251</v>
      </c>
      <c r="L187" s="2">
        <f>TREND(Calibration!$A$2:$A$4,Calibration!$D$2:$D$4,G187)</f>
        <v>689.20742681092372</v>
      </c>
    </row>
    <row r="188" spans="1:12" x14ac:dyDescent="0.25">
      <c r="A188">
        <v>930224</v>
      </c>
      <c r="B188">
        <v>15.055999760000001</v>
      </c>
      <c r="C188">
        <v>0.30794999000000001</v>
      </c>
      <c r="D188">
        <v>34.409999849999998</v>
      </c>
      <c r="E188">
        <v>0.26199999000000002</v>
      </c>
      <c r="F188">
        <v>37.687000269999999</v>
      </c>
      <c r="G188">
        <v>0.95590001000000002</v>
      </c>
      <c r="H188">
        <v>32.506999970000003</v>
      </c>
      <c r="J188" s="2">
        <f>TREND(Calibration!$A$2:$A$4,Calibration!$B$2:$B$4,C188)</f>
        <v>338.16468154228892</v>
      </c>
      <c r="K188" s="2">
        <f>TREND(Calibration!$A$2:$A$4,Calibration!$C$2:$C$4,E188)</f>
        <v>529.01904142410467</v>
      </c>
      <c r="L188" s="2">
        <f>TREND(Calibration!$A$2:$A$4,Calibration!$D$2:$D$4,G188)</f>
        <v>690.34133765442527</v>
      </c>
    </row>
    <row r="189" spans="1:12" x14ac:dyDescent="0.25">
      <c r="A189">
        <v>935090</v>
      </c>
      <c r="B189">
        <v>15.024000170000001</v>
      </c>
      <c r="C189">
        <v>0.31184000000000001</v>
      </c>
      <c r="D189">
        <v>34.416999820000001</v>
      </c>
      <c r="E189">
        <v>0.26265000999999999</v>
      </c>
      <c r="F189">
        <v>37.708999630000001</v>
      </c>
      <c r="G189">
        <v>0.94989997000000004</v>
      </c>
      <c r="H189">
        <v>32.551998140000002</v>
      </c>
      <c r="J189" s="2">
        <f>TREND(Calibration!$A$2:$A$4,Calibration!$B$2:$B$4,C189)</f>
        <v>355.36826897773835</v>
      </c>
      <c r="K189" s="2">
        <f>TREND(Calibration!$A$2:$A$4,Calibration!$C$2:$C$4,E189)</f>
        <v>534.09350286169706</v>
      </c>
      <c r="L189" s="2">
        <f>TREND(Calibration!$A$2:$A$4,Calibration!$D$2:$D$4,G189)</f>
        <v>686.08919679528412</v>
      </c>
    </row>
    <row r="190" spans="1:12" x14ac:dyDescent="0.25">
      <c r="A190">
        <v>940224</v>
      </c>
      <c r="B190">
        <v>14.98499966</v>
      </c>
      <c r="C190">
        <v>0.31049000999999998</v>
      </c>
      <c r="D190">
        <v>34.45500183</v>
      </c>
      <c r="E190">
        <v>0.26238</v>
      </c>
      <c r="F190">
        <v>37.712001800000003</v>
      </c>
      <c r="G190">
        <v>0.94289999999999996</v>
      </c>
      <c r="H190">
        <v>32.426998140000002</v>
      </c>
      <c r="J190" s="2">
        <f>TREND(Calibration!$A$2:$A$4,Calibration!$B$2:$B$4,C190)</f>
        <v>349.39793188297949</v>
      </c>
      <c r="K190" s="2">
        <f>TREND(Calibration!$A$2:$A$4,Calibration!$C$2:$C$4,E190)</f>
        <v>531.98563643794955</v>
      </c>
      <c r="L190" s="2">
        <f>TREND(Calibration!$A$2:$A$4,Calibration!$D$2:$D$4,G190)</f>
        <v>681.12842012550141</v>
      </c>
    </row>
    <row r="191" spans="1:12" x14ac:dyDescent="0.25">
      <c r="A191">
        <v>945084</v>
      </c>
      <c r="B191">
        <v>14.994999890000001</v>
      </c>
      <c r="C191">
        <v>0.31444000999999999</v>
      </c>
      <c r="D191">
        <v>34.41999817</v>
      </c>
      <c r="E191">
        <v>0.26168001000000002</v>
      </c>
      <c r="F191">
        <v>37.730998990000003</v>
      </c>
      <c r="G191">
        <v>0.94779997999999999</v>
      </c>
      <c r="H191">
        <v>32.439998629999998</v>
      </c>
      <c r="J191" s="2">
        <f>TREND(Calibration!$A$2:$A$4,Calibration!$B$2:$B$4,C191)</f>
        <v>366.86682537426259</v>
      </c>
      <c r="K191" s="2">
        <f>TREND(Calibration!$A$2:$A$4,Calibration!$C$2:$C$4,E191)</f>
        <v>526.52107802174646</v>
      </c>
      <c r="L191" s="2">
        <f>TREND(Calibration!$A$2:$A$4,Calibration!$D$2:$D$4,G191)</f>
        <v>684.60096450303467</v>
      </c>
    </row>
    <row r="192" spans="1:12" x14ac:dyDescent="0.25">
      <c r="A192">
        <v>950208</v>
      </c>
      <c r="B192">
        <v>14.942999840000001</v>
      </c>
      <c r="C192">
        <v>0.30897998999999998</v>
      </c>
      <c r="D192">
        <v>34.42599869</v>
      </c>
      <c r="E192">
        <v>0.26135001000000002</v>
      </c>
      <c r="F192">
        <v>37.706001280000002</v>
      </c>
      <c r="G192">
        <v>0.9526</v>
      </c>
      <c r="H192">
        <v>32.480998990000003</v>
      </c>
      <c r="J192" s="2">
        <f>TREND(Calibration!$A$2:$A$4,Calibration!$B$2:$B$4,C192)</f>
        <v>342.71986136406645</v>
      </c>
      <c r="K192" s="2">
        <f>TREND(Calibration!$A$2:$A$4,Calibration!$C$2:$C$4,E192)</f>
        <v>523.94489225145389</v>
      </c>
      <c r="L192" s="2">
        <f>TREND(Calibration!$A$2:$A$4,Calibration!$D$2:$D$4,G192)</f>
        <v>688.00266868612266</v>
      </c>
    </row>
    <row r="193" spans="1:12" x14ac:dyDescent="0.25">
      <c r="A193">
        <v>955083</v>
      </c>
      <c r="B193">
        <v>14.897000309999999</v>
      </c>
      <c r="C193">
        <v>0.32897999999999999</v>
      </c>
      <c r="D193">
        <v>34.436000819999997</v>
      </c>
      <c r="E193">
        <v>0.26172999000000002</v>
      </c>
      <c r="F193">
        <v>37.741001130000001</v>
      </c>
      <c r="G193">
        <v>0.94720000000000004</v>
      </c>
      <c r="H193">
        <v>32.426998140000002</v>
      </c>
      <c r="J193" s="2">
        <f>TREND(Calibration!$A$2:$A$4,Calibration!$B$2:$B$4,C193)</f>
        <v>431.16999921586262</v>
      </c>
      <c r="K193" s="2">
        <f>TREND(Calibration!$A$2:$A$4,Calibration!$C$2:$C$4,E193)</f>
        <v>526.91125306659251</v>
      </c>
      <c r="L193" s="2">
        <f>TREND(Calibration!$A$2:$A$4,Calibration!$D$2:$D$4,G193)</f>
        <v>684.1757674255706</v>
      </c>
    </row>
    <row r="194" spans="1:12" x14ac:dyDescent="0.25">
      <c r="A194">
        <v>960269</v>
      </c>
      <c r="B194">
        <v>14.92300034</v>
      </c>
      <c r="C194">
        <v>0.31259998999999999</v>
      </c>
      <c r="D194">
        <v>34.414001460000001</v>
      </c>
      <c r="E194">
        <v>0.26172999000000002</v>
      </c>
      <c r="F194">
        <v>37.743999479999999</v>
      </c>
      <c r="G194">
        <v>0.95529997</v>
      </c>
      <c r="H194">
        <v>32.456001280000002</v>
      </c>
      <c r="J194" s="2">
        <f>TREND(Calibration!$A$2:$A$4,Calibration!$B$2:$B$4,C194)</f>
        <v>358.72932831050798</v>
      </c>
      <c r="K194" s="2">
        <f>TREND(Calibration!$A$2:$A$4,Calibration!$C$2:$C$4,E194)</f>
        <v>526.91125306659251</v>
      </c>
      <c r="L194" s="2">
        <f>TREND(Calibration!$A$2:$A$4,Calibration!$D$2:$D$4,G194)</f>
        <v>689.91609805583607</v>
      </c>
    </row>
    <row r="195" spans="1:12" x14ac:dyDescent="0.25">
      <c r="A195">
        <v>965084</v>
      </c>
      <c r="B195">
        <v>14.90400028</v>
      </c>
      <c r="C195">
        <v>0.31546000000000002</v>
      </c>
      <c r="D195">
        <v>34.423000340000002</v>
      </c>
      <c r="E195">
        <v>0.26140999999999998</v>
      </c>
      <c r="F195">
        <v>37.743999479999999</v>
      </c>
      <c r="G195">
        <v>0.95639998000000004</v>
      </c>
      <c r="H195">
        <v>32.436000819999997</v>
      </c>
      <c r="J195" s="2">
        <f>TREND(Calibration!$A$2:$A$4,Calibration!$B$2:$B$4,C195)</f>
        <v>371.37773592418012</v>
      </c>
      <c r="K195" s="2">
        <f>TREND(Calibration!$A$2:$A$4,Calibration!$C$2:$C$4,E195)</f>
        <v>524.4132115979985</v>
      </c>
      <c r="L195" s="2">
        <f>TREND(Calibration!$A$2:$A$4,Calibration!$D$2:$D$4,G195)</f>
        <v>690.69565910317306</v>
      </c>
    </row>
    <row r="196" spans="1:12" x14ac:dyDescent="0.25">
      <c r="A196">
        <v>970210</v>
      </c>
      <c r="B196">
        <v>14.875</v>
      </c>
      <c r="C196">
        <v>0.31313999999999997</v>
      </c>
      <c r="D196">
        <v>34.430000309999997</v>
      </c>
      <c r="E196">
        <v>0.26140999999999998</v>
      </c>
      <c r="F196">
        <v>37.680000309999997</v>
      </c>
      <c r="G196">
        <v>0.94779997999999999</v>
      </c>
      <c r="H196">
        <v>32.44900131</v>
      </c>
      <c r="J196" s="2">
        <f>TREND(Calibration!$A$2:$A$4,Calibration!$B$2:$B$4,C196)</f>
        <v>361.11752506347693</v>
      </c>
      <c r="K196" s="2">
        <f>TREND(Calibration!$A$2:$A$4,Calibration!$C$2:$C$4,E196)</f>
        <v>524.4132115979985</v>
      </c>
      <c r="L196" s="2">
        <f>TREND(Calibration!$A$2:$A$4,Calibration!$D$2:$D$4,G196)</f>
        <v>684.60096450303467</v>
      </c>
    </row>
    <row r="197" spans="1:12" x14ac:dyDescent="0.25">
      <c r="A197">
        <v>975089</v>
      </c>
      <c r="B197">
        <v>14.894000050000001</v>
      </c>
      <c r="C197">
        <v>0.31167999000000002</v>
      </c>
      <c r="D197">
        <v>34.443000789999999</v>
      </c>
      <c r="E197">
        <v>0.26135001000000002</v>
      </c>
      <c r="F197">
        <v>37.680000309999997</v>
      </c>
      <c r="G197">
        <v>0.94510000999999999</v>
      </c>
      <c r="H197">
        <v>32.44900131</v>
      </c>
      <c r="J197" s="2">
        <f>TREND(Calibration!$A$2:$A$4,Calibration!$B$2:$B$4,C197)</f>
        <v>354.66062400367764</v>
      </c>
      <c r="K197" s="2">
        <f>TREND(Calibration!$A$2:$A$4,Calibration!$C$2:$C$4,E197)</f>
        <v>523.94489225145389</v>
      </c>
      <c r="L197" s="2">
        <f>TREND(Calibration!$A$2:$A$4,Calibration!$D$2:$D$4,G197)</f>
        <v>682.68753513332126</v>
      </c>
    </row>
    <row r="198" spans="1:12" x14ac:dyDescent="0.25">
      <c r="A198">
        <v>980208</v>
      </c>
      <c r="B198">
        <v>14.95199966</v>
      </c>
      <c r="C198">
        <v>0.30983999000000001</v>
      </c>
      <c r="D198">
        <v>34.458999630000001</v>
      </c>
      <c r="E198">
        <v>0.26238</v>
      </c>
      <c r="F198">
        <v>37.693000789999999</v>
      </c>
      <c r="G198">
        <v>0.94830000000000003</v>
      </c>
      <c r="H198">
        <v>32.41999817</v>
      </c>
      <c r="J198" s="2">
        <f>TREND(Calibration!$A$2:$A$4,Calibration!$B$2:$B$4,C198)</f>
        <v>346.52321539001673</v>
      </c>
      <c r="K198" s="2">
        <f>TREND(Calibration!$A$2:$A$4,Calibration!$C$2:$C$4,E198)</f>
        <v>531.98563643794955</v>
      </c>
      <c r="L198" s="2">
        <f>TREND(Calibration!$A$2:$A$4,Calibration!$D$2:$D$4,G198)</f>
        <v>684.95532138605347</v>
      </c>
    </row>
    <row r="199" spans="1:12" x14ac:dyDescent="0.25">
      <c r="A199">
        <v>985083</v>
      </c>
      <c r="B199">
        <v>15.0340004</v>
      </c>
      <c r="C199">
        <v>0.31757000000000002</v>
      </c>
      <c r="D199">
        <v>34.465000150000002</v>
      </c>
      <c r="E199">
        <v>0.26302998999999999</v>
      </c>
      <c r="F199">
        <v>37.69900131</v>
      </c>
      <c r="G199">
        <v>0.94510000999999999</v>
      </c>
      <c r="H199">
        <v>32.408000950000002</v>
      </c>
      <c r="J199" s="2">
        <f>TREND(Calibration!$A$2:$A$4,Calibration!$B$2:$B$4,C199)</f>
        <v>380.7092208018023</v>
      </c>
      <c r="K199" s="2">
        <f>TREND(Calibration!$A$2:$A$4,Calibration!$C$2:$C$4,E199)</f>
        <v>537.05986367683568</v>
      </c>
      <c r="L199" s="2">
        <f>TREND(Calibration!$A$2:$A$4,Calibration!$D$2:$D$4,G199)</f>
        <v>682.68753513332126</v>
      </c>
    </row>
    <row r="200" spans="1:12" x14ac:dyDescent="0.25">
      <c r="A200">
        <v>990189</v>
      </c>
      <c r="B200">
        <v>15.09200001</v>
      </c>
      <c r="C200">
        <v>0.31016999000000001</v>
      </c>
      <c r="D200">
        <v>34.423000340000002</v>
      </c>
      <c r="E200">
        <v>0.26222000000000001</v>
      </c>
      <c r="F200">
        <v>37.673999790000003</v>
      </c>
      <c r="G200">
        <v>0.94510000999999999</v>
      </c>
      <c r="H200">
        <v>32.516998289999997</v>
      </c>
      <c r="J200" s="2">
        <f>TREND(Calibration!$A$2:$A$4,Calibration!$B$2:$B$4,C200)</f>
        <v>347.98264193485807</v>
      </c>
      <c r="K200" s="2">
        <f>TREND(Calibration!$A$2:$A$4,Calibration!$C$2:$C$4,E200)</f>
        <v>530.73657667053499</v>
      </c>
      <c r="L200" s="2">
        <f>TREND(Calibration!$A$2:$A$4,Calibration!$D$2:$D$4,G200)</f>
        <v>682.68753513332126</v>
      </c>
    </row>
    <row r="201" spans="1:12" x14ac:dyDescent="0.25">
      <c r="A201">
        <v>995083</v>
      </c>
      <c r="B201">
        <v>15.12800026</v>
      </c>
      <c r="C201">
        <v>0.31011</v>
      </c>
      <c r="D201">
        <v>34.451999659999998</v>
      </c>
      <c r="E201">
        <v>0.26194999000000002</v>
      </c>
      <c r="F201">
        <v>37.736999509999997</v>
      </c>
      <c r="G201">
        <v>0.94830000000000003</v>
      </c>
      <c r="H201">
        <v>32.491001130000001</v>
      </c>
      <c r="J201" s="2">
        <f>TREND(Calibration!$A$2:$A$4,Calibration!$B$2:$B$4,C201)</f>
        <v>347.71733587902463</v>
      </c>
      <c r="K201" s="2">
        <f>TREND(Calibration!$A$2:$A$4,Calibration!$C$2:$C$4,E201)</f>
        <v>528.6287102467877</v>
      </c>
      <c r="L201" s="2">
        <f>TREND(Calibration!$A$2:$A$4,Calibration!$D$2:$D$4,G201)</f>
        <v>684.95532138605347</v>
      </c>
    </row>
    <row r="202" spans="1:12" x14ac:dyDescent="0.25">
      <c r="A202">
        <v>1000209</v>
      </c>
      <c r="B202">
        <v>15.102000240000001</v>
      </c>
      <c r="C202">
        <v>0.30730000000000002</v>
      </c>
      <c r="D202">
        <v>34.462001800000003</v>
      </c>
      <c r="E202">
        <v>0.26172999000000002</v>
      </c>
      <c r="F202">
        <v>37.695999149999999</v>
      </c>
      <c r="G202">
        <v>0.94559996999999996</v>
      </c>
      <c r="H202">
        <v>32.526000979999999</v>
      </c>
      <c r="J202" s="2">
        <f>TREND(Calibration!$A$2:$A$4,Calibration!$B$2:$B$4,C202)</f>
        <v>335.29009772446648</v>
      </c>
      <c r="K202" s="2">
        <f>TREND(Calibration!$A$2:$A$4,Calibration!$C$2:$C$4,E202)</f>
        <v>526.91125306659251</v>
      </c>
      <c r="L202" s="2">
        <f>TREND(Calibration!$A$2:$A$4,Calibration!$D$2:$D$4,G202)</f>
        <v>683.04184949521482</v>
      </c>
    </row>
    <row r="203" spans="1:12" x14ac:dyDescent="0.25">
      <c r="A203">
        <v>1005090</v>
      </c>
      <c r="B203">
        <v>15.069000239999999</v>
      </c>
      <c r="C203">
        <v>0.31226999</v>
      </c>
      <c r="D203">
        <v>34.474998470000003</v>
      </c>
      <c r="E203">
        <v>0.26107999999999998</v>
      </c>
      <c r="F203">
        <v>37.706001280000002</v>
      </c>
      <c r="G203">
        <v>0.94450003000000005</v>
      </c>
      <c r="H203">
        <v>32.513000490000003</v>
      </c>
      <c r="J203" s="2">
        <f>TREND(Calibration!$A$2:$A$4,Calibration!$B$2:$B$4,C203)</f>
        <v>357.26990176566665</v>
      </c>
      <c r="K203" s="2">
        <f>TREND(Calibration!$A$2:$A$4,Calibration!$C$2:$C$4,E203)</f>
        <v>521.83702582770593</v>
      </c>
      <c r="L203" s="2">
        <f>TREND(Calibration!$A$2:$A$4,Calibration!$D$2:$D$4,G203)</f>
        <v>682.26233805585719</v>
      </c>
    </row>
    <row r="204" spans="1:12" x14ac:dyDescent="0.25">
      <c r="A204">
        <v>1010255</v>
      </c>
      <c r="B204">
        <v>15.065999980000001</v>
      </c>
      <c r="C204">
        <v>0.30783999000000001</v>
      </c>
      <c r="D204">
        <v>34.462001800000003</v>
      </c>
      <c r="E204">
        <v>0.26065000999999999</v>
      </c>
      <c r="F204">
        <v>37.70299911</v>
      </c>
      <c r="G204">
        <v>0.94940000999999996</v>
      </c>
      <c r="H204">
        <v>32.520000459999999</v>
      </c>
      <c r="J204" s="2">
        <f>TREND(Calibration!$A$2:$A$4,Calibration!$B$2:$B$4,C204)</f>
        <v>337.67820602734173</v>
      </c>
      <c r="K204" s="2">
        <f>TREND(Calibration!$A$2:$A$4,Calibration!$C$2:$C$4,E204)</f>
        <v>518.48025576901478</v>
      </c>
      <c r="L204" s="2">
        <f>TREND(Calibration!$A$2:$A$4,Calibration!$D$2:$D$4,G204)</f>
        <v>685.73488243339034</v>
      </c>
    </row>
    <row r="205" spans="1:12" x14ac:dyDescent="0.25">
      <c r="A205">
        <v>1015083</v>
      </c>
      <c r="B205">
        <v>15.085000040000001</v>
      </c>
      <c r="C205">
        <v>0.30946001000000001</v>
      </c>
      <c r="D205">
        <v>34.44900131</v>
      </c>
      <c r="E205">
        <v>0.26107999999999998</v>
      </c>
      <c r="F205">
        <v>37.734001159999998</v>
      </c>
      <c r="G205">
        <v>0.95700001999999995</v>
      </c>
      <c r="H205">
        <v>32.443000789999999</v>
      </c>
      <c r="J205" s="2">
        <f>TREND(Calibration!$A$2:$A$4,Calibration!$B$2:$B$4,C205)</f>
        <v>344.84275206120196</v>
      </c>
      <c r="K205" s="2">
        <f>TREND(Calibration!$A$2:$A$4,Calibration!$C$2:$C$4,E205)</f>
        <v>521.83702582770593</v>
      </c>
      <c r="L205" s="2">
        <f>TREND(Calibration!$A$2:$A$4,Calibration!$D$2:$D$4,G205)</f>
        <v>691.12089870176226</v>
      </c>
    </row>
    <row r="206" spans="1:12" x14ac:dyDescent="0.25">
      <c r="A206">
        <v>1020145</v>
      </c>
      <c r="B206">
        <v>15.09200001</v>
      </c>
      <c r="C206">
        <v>0.30886998999999998</v>
      </c>
      <c r="D206">
        <v>34.478000639999998</v>
      </c>
      <c r="E206">
        <v>0.26076000999999999</v>
      </c>
      <c r="F206">
        <v>37.693000789999999</v>
      </c>
      <c r="G206">
        <v>0.94989997000000004</v>
      </c>
      <c r="H206">
        <v>32.423999790000003</v>
      </c>
      <c r="J206" s="2">
        <f>TREND(Calibration!$A$2:$A$4,Calibration!$B$2:$B$4,C206)</f>
        <v>342.23338584911926</v>
      </c>
      <c r="K206" s="2">
        <f>TREND(Calibration!$A$2:$A$4,Calibration!$C$2:$C$4,E206)</f>
        <v>519.33898435911237</v>
      </c>
      <c r="L206" s="2">
        <f>TREND(Calibration!$A$2:$A$4,Calibration!$D$2:$D$4,G206)</f>
        <v>686.08919679528412</v>
      </c>
    </row>
    <row r="207" spans="1:12" x14ac:dyDescent="0.25">
      <c r="A207">
        <v>1025083</v>
      </c>
      <c r="B207">
        <v>15.102000240000001</v>
      </c>
      <c r="C207">
        <v>0.30849000999999998</v>
      </c>
      <c r="D207">
        <v>34.42599869</v>
      </c>
      <c r="E207">
        <v>0.26107999999999998</v>
      </c>
      <c r="F207">
        <v>37.724998470000003</v>
      </c>
      <c r="G207">
        <v>0.95209997999999996</v>
      </c>
      <c r="H207">
        <v>32.397998809999997</v>
      </c>
      <c r="J207" s="2">
        <f>TREND(Calibration!$A$2:$A$4,Calibration!$B$2:$B$4,C207)</f>
        <v>340.55292252030472</v>
      </c>
      <c r="K207" s="2">
        <f>TREND(Calibration!$A$2:$A$4,Calibration!$C$2:$C$4,E207)</f>
        <v>521.83702582770593</v>
      </c>
      <c r="L207" s="2">
        <f>TREND(Calibration!$A$2:$A$4,Calibration!$D$2:$D$4,G207)</f>
        <v>687.64831180310387</v>
      </c>
    </row>
    <row r="208" spans="1:12" x14ac:dyDescent="0.25">
      <c r="A208">
        <v>1030229</v>
      </c>
      <c r="B208">
        <v>15.1079998</v>
      </c>
      <c r="C208">
        <v>0.30853998999999999</v>
      </c>
      <c r="D208">
        <v>34.458999630000001</v>
      </c>
      <c r="E208">
        <v>0.26071</v>
      </c>
      <c r="F208">
        <v>37.695999149999999</v>
      </c>
      <c r="G208">
        <v>0.9375</v>
      </c>
      <c r="H208">
        <v>32.355998990000003</v>
      </c>
      <c r="J208" s="2">
        <f>TREND(Calibration!$A$2:$A$4,Calibration!$B$2:$B$4,C208)</f>
        <v>340.77395930427792</v>
      </c>
      <c r="K208" s="2">
        <f>TREND(Calibration!$A$2:$A$4,Calibration!$C$2:$C$4,E208)</f>
        <v>518.94857511555983</v>
      </c>
      <c r="L208" s="2">
        <f>TREND(Calibration!$A$2:$A$4,Calibration!$D$2:$D$4,G208)</f>
        <v>677.30151886494946</v>
      </c>
    </row>
    <row r="209" spans="1:12" x14ac:dyDescent="0.25">
      <c r="A209">
        <v>1035083</v>
      </c>
      <c r="B209">
        <v>15.102000240000001</v>
      </c>
      <c r="C209">
        <v>0.30789</v>
      </c>
      <c r="D209">
        <v>34.458999630000001</v>
      </c>
      <c r="E209">
        <v>0.26043000999999999</v>
      </c>
      <c r="F209">
        <v>37.706001280000002</v>
      </c>
      <c r="G209">
        <v>0.94450003000000005</v>
      </c>
      <c r="H209">
        <v>32.355998990000003</v>
      </c>
      <c r="J209" s="2">
        <f>TREND(Calibration!$A$2:$A$4,Calibration!$B$2:$B$4,C209)</f>
        <v>337.89937548645548</v>
      </c>
      <c r="K209" s="2">
        <f>TREND(Calibration!$A$2:$A$4,Calibration!$C$2:$C$4,E209)</f>
        <v>516.76279858881981</v>
      </c>
      <c r="L209" s="2">
        <f>TREND(Calibration!$A$2:$A$4,Calibration!$D$2:$D$4,G209)</f>
        <v>682.26233805585719</v>
      </c>
    </row>
    <row r="210" spans="1:12" x14ac:dyDescent="0.25">
      <c r="A210">
        <v>1040260</v>
      </c>
      <c r="B210">
        <v>15.055999760000001</v>
      </c>
      <c r="C210">
        <v>0.30946001000000001</v>
      </c>
      <c r="D210">
        <v>34.480998990000003</v>
      </c>
      <c r="E210">
        <v>0.26032999000000001</v>
      </c>
      <c r="F210">
        <v>37.658000950000002</v>
      </c>
      <c r="G210">
        <v>0.94239998000000003</v>
      </c>
      <c r="H210">
        <v>32.372001650000001</v>
      </c>
      <c r="J210" s="2">
        <f>TREND(Calibration!$A$2:$A$4,Calibration!$B$2:$B$4,C210)</f>
        <v>344.84275206120196</v>
      </c>
      <c r="K210" s="2">
        <f>TREND(Calibration!$A$2:$A$4,Calibration!$C$2:$C$4,E210)</f>
        <v>515.98198010171495</v>
      </c>
      <c r="L210" s="2">
        <f>TREND(Calibration!$A$2:$A$4,Calibration!$D$2:$D$4,G210)</f>
        <v>680.77406324248273</v>
      </c>
    </row>
    <row r="211" spans="1:12" x14ac:dyDescent="0.25">
      <c r="A211">
        <v>1045173</v>
      </c>
      <c r="B211">
        <v>15.0340004</v>
      </c>
      <c r="C211">
        <v>0.31011</v>
      </c>
      <c r="D211">
        <v>34.443000789999999</v>
      </c>
      <c r="E211">
        <v>0.26038</v>
      </c>
      <c r="F211">
        <v>37.664001460000001</v>
      </c>
      <c r="G211">
        <v>0.94620000999999998</v>
      </c>
      <c r="H211">
        <v>32.445999149999999</v>
      </c>
      <c r="J211" s="2">
        <f>TREND(Calibration!$A$2:$A$4,Calibration!$B$2:$B$4,C211)</f>
        <v>347.71733587902463</v>
      </c>
      <c r="K211" s="2">
        <f>TREND(Calibration!$A$2:$A$4,Calibration!$C$2:$C$4,E211)</f>
        <v>516.37238934526727</v>
      </c>
      <c r="L211" s="2">
        <f>TREND(Calibration!$A$2:$A$4,Calibration!$D$2:$D$4,G211)</f>
        <v>683.46708909380402</v>
      </c>
    </row>
    <row r="212" spans="1:12" x14ac:dyDescent="0.25">
      <c r="A212">
        <v>1050208</v>
      </c>
      <c r="B212">
        <v>15.071999549999999</v>
      </c>
      <c r="C212">
        <v>0.31264999999999998</v>
      </c>
      <c r="D212">
        <v>34.462001800000003</v>
      </c>
      <c r="E212">
        <v>0.26071</v>
      </c>
      <c r="F212">
        <v>37.730998990000003</v>
      </c>
      <c r="G212">
        <v>0.94889997999999998</v>
      </c>
      <c r="H212">
        <v>32.487998959999999</v>
      </c>
      <c r="J212" s="2">
        <f>TREND(Calibration!$A$2:$A$4,Calibration!$B$2:$B$4,C212)</f>
        <v>358.95049776962173</v>
      </c>
      <c r="K212" s="2">
        <f>TREND(Calibration!$A$2:$A$4,Calibration!$C$2:$C$4,E212)</f>
        <v>518.94857511555983</v>
      </c>
      <c r="L212" s="2">
        <f>TREND(Calibration!$A$2:$A$4,Calibration!$D$2:$D$4,G212)</f>
        <v>685.38051846351743</v>
      </c>
    </row>
    <row r="213" spans="1:12" x14ac:dyDescent="0.25">
      <c r="A213">
        <v>1055083</v>
      </c>
      <c r="B213">
        <v>15.0340004</v>
      </c>
      <c r="C213">
        <v>0.31253998999999999</v>
      </c>
      <c r="D213">
        <v>34.432998660000003</v>
      </c>
      <c r="E213">
        <v>0.26135001000000002</v>
      </c>
      <c r="F213">
        <v>37.712001800000003</v>
      </c>
      <c r="G213">
        <v>0.94129996999999999</v>
      </c>
      <c r="H213">
        <v>32.478000639999998</v>
      </c>
      <c r="J213" s="2">
        <f>TREND(Calibration!$A$2:$A$4,Calibration!$B$2:$B$4,C213)</f>
        <v>358.4639780296277</v>
      </c>
      <c r="K213" s="2">
        <f>TREND(Calibration!$A$2:$A$4,Calibration!$C$2:$C$4,E213)</f>
        <v>523.94489225145389</v>
      </c>
      <c r="L213" s="2">
        <f>TREND(Calibration!$A$2:$A$4,Calibration!$D$2:$D$4,G213)</f>
        <v>679.99450219514563</v>
      </c>
    </row>
    <row r="214" spans="1:12" x14ac:dyDescent="0.25">
      <c r="A214">
        <v>1060227</v>
      </c>
      <c r="B214">
        <v>15.00800037</v>
      </c>
      <c r="C214">
        <v>0.31384000000000001</v>
      </c>
      <c r="D214">
        <v>34.423000340000002</v>
      </c>
      <c r="E214">
        <v>0.26102998999999999</v>
      </c>
      <c r="F214">
        <v>37.730998990000003</v>
      </c>
      <c r="G214">
        <v>0.94129996999999999</v>
      </c>
      <c r="H214">
        <v>32.480998990000003</v>
      </c>
      <c r="J214" s="2">
        <f>TREND(Calibration!$A$2:$A$4,Calibration!$B$2:$B$4,C214)</f>
        <v>364.21327834041335</v>
      </c>
      <c r="K214" s="2">
        <f>TREND(Calibration!$A$2:$A$4,Calibration!$C$2:$C$4,E214)</f>
        <v>521.44661658415339</v>
      </c>
      <c r="L214" s="2">
        <f>TREND(Calibration!$A$2:$A$4,Calibration!$D$2:$D$4,G214)</f>
        <v>679.99450219514563</v>
      </c>
    </row>
    <row r="215" spans="1:12" x14ac:dyDescent="0.25">
      <c r="A215">
        <v>1065087</v>
      </c>
      <c r="B215">
        <v>15.0340004</v>
      </c>
      <c r="C215">
        <v>0.30789</v>
      </c>
      <c r="D215">
        <v>34.458999630000001</v>
      </c>
      <c r="E215">
        <v>0.26038</v>
      </c>
      <c r="F215">
        <v>37.743999479999999</v>
      </c>
      <c r="G215">
        <v>0.94239998000000003</v>
      </c>
      <c r="H215">
        <v>32.487998959999999</v>
      </c>
      <c r="J215" s="2">
        <f>TREND(Calibration!$A$2:$A$4,Calibration!$B$2:$B$4,C215)</f>
        <v>337.89937548645548</v>
      </c>
      <c r="K215" s="2">
        <f>TREND(Calibration!$A$2:$A$4,Calibration!$C$2:$C$4,E215)</f>
        <v>516.37238934526727</v>
      </c>
      <c r="L215" s="2">
        <f>TREND(Calibration!$A$2:$A$4,Calibration!$D$2:$D$4,G215)</f>
        <v>680.77406324248273</v>
      </c>
    </row>
    <row r="216" spans="1:12" x14ac:dyDescent="0.25">
      <c r="A216">
        <v>1070208</v>
      </c>
      <c r="B216">
        <v>15.010999679999999</v>
      </c>
      <c r="C216">
        <v>0.31444000999999999</v>
      </c>
      <c r="D216">
        <v>34.42599869</v>
      </c>
      <c r="E216">
        <v>0.26135001000000002</v>
      </c>
      <c r="F216">
        <v>37.736999509999997</v>
      </c>
      <c r="G216">
        <v>0.95529997</v>
      </c>
      <c r="H216">
        <v>32.445999149999999</v>
      </c>
      <c r="J216" s="2">
        <f>TREND(Calibration!$A$2:$A$4,Calibration!$B$2:$B$4,C216)</f>
        <v>366.86682537426259</v>
      </c>
      <c r="K216" s="2">
        <f>TREND(Calibration!$A$2:$A$4,Calibration!$C$2:$C$4,E216)</f>
        <v>523.94489225145389</v>
      </c>
      <c r="L216" s="2">
        <f>TREND(Calibration!$A$2:$A$4,Calibration!$D$2:$D$4,G216)</f>
        <v>689.91609805583607</v>
      </c>
    </row>
    <row r="217" spans="1:12" x14ac:dyDescent="0.25">
      <c r="A217">
        <v>1075087</v>
      </c>
      <c r="B217">
        <v>14.98799992</v>
      </c>
      <c r="C217">
        <v>0.31049000999999998</v>
      </c>
      <c r="D217">
        <v>34.451999659999998</v>
      </c>
      <c r="E217">
        <v>0.26238</v>
      </c>
      <c r="F217">
        <v>37.734001159999998</v>
      </c>
      <c r="G217">
        <v>0.95050000999999995</v>
      </c>
      <c r="H217">
        <v>32.426998140000002</v>
      </c>
      <c r="J217" s="2">
        <f>TREND(Calibration!$A$2:$A$4,Calibration!$B$2:$B$4,C217)</f>
        <v>349.39793188297949</v>
      </c>
      <c r="K217" s="2">
        <f>TREND(Calibration!$A$2:$A$4,Calibration!$C$2:$C$4,E217)</f>
        <v>531.98563643794955</v>
      </c>
      <c r="L217" s="2">
        <f>TREND(Calibration!$A$2:$A$4,Calibration!$D$2:$D$4,G217)</f>
        <v>686.51443639387321</v>
      </c>
    </row>
    <row r="218" spans="1:12" x14ac:dyDescent="0.25">
      <c r="A218">
        <v>1080240</v>
      </c>
      <c r="B218">
        <v>14.98499966</v>
      </c>
      <c r="C218">
        <v>0.31114000000000003</v>
      </c>
      <c r="D218">
        <v>34.465000150000002</v>
      </c>
      <c r="E218">
        <v>0.26233000000000001</v>
      </c>
      <c r="F218">
        <v>37.724998470000003</v>
      </c>
      <c r="G218">
        <v>0.94510000999999999</v>
      </c>
      <c r="H218">
        <v>32.372001650000001</v>
      </c>
      <c r="J218" s="2">
        <f>TREND(Calibration!$A$2:$A$4,Calibration!$B$2:$B$4,C218)</f>
        <v>352.27251570080239</v>
      </c>
      <c r="K218" s="2">
        <f>TREND(Calibration!$A$2:$A$4,Calibration!$C$2:$C$4,E218)</f>
        <v>531.59530526063259</v>
      </c>
      <c r="L218" s="2">
        <f>TREND(Calibration!$A$2:$A$4,Calibration!$D$2:$D$4,G218)</f>
        <v>682.68753513332126</v>
      </c>
    </row>
    <row r="219" spans="1:12" x14ac:dyDescent="0.25">
      <c r="A219">
        <v>1085083</v>
      </c>
      <c r="B219">
        <v>14.975000380000001</v>
      </c>
      <c r="C219">
        <v>0.31167999000000002</v>
      </c>
      <c r="D219">
        <v>34.414001460000001</v>
      </c>
      <c r="E219">
        <v>0.26302998999999999</v>
      </c>
      <c r="F219">
        <v>37.65499878</v>
      </c>
      <c r="G219">
        <v>0.93099999</v>
      </c>
      <c r="H219">
        <v>32.403999329999998</v>
      </c>
      <c r="J219" s="2">
        <f>TREND(Calibration!$A$2:$A$4,Calibration!$B$2:$B$4,C219)</f>
        <v>354.66062400367764</v>
      </c>
      <c r="K219" s="2">
        <f>TREND(Calibration!$A$2:$A$4,Calibration!$C$2:$C$4,E219)</f>
        <v>537.05986367683568</v>
      </c>
      <c r="L219" s="2">
        <f>TREND(Calibration!$A$2:$A$4,Calibration!$D$2:$D$4,G219)</f>
        <v>672.69505655706041</v>
      </c>
    </row>
    <row r="220" spans="1:12" x14ac:dyDescent="0.25">
      <c r="A220">
        <v>1090208</v>
      </c>
      <c r="B220">
        <v>15.036999700000001</v>
      </c>
      <c r="C220">
        <v>0.31330001000000002</v>
      </c>
      <c r="D220">
        <v>34.438999180000003</v>
      </c>
      <c r="E220">
        <v>0.26427001</v>
      </c>
      <c r="F220">
        <v>37.736999509999997</v>
      </c>
      <c r="G220">
        <v>0.93269997999999998</v>
      </c>
      <c r="H220">
        <v>32.426998140000002</v>
      </c>
      <c r="J220" s="2">
        <f>TREND(Calibration!$A$2:$A$4,Calibration!$B$2:$B$4,C220)</f>
        <v>361.8251700375381</v>
      </c>
      <c r="K220" s="2">
        <f>TREND(Calibration!$A$2:$A$4,Calibration!$C$2:$C$4,E220)</f>
        <v>546.74023300677004</v>
      </c>
      <c r="L220" s="2">
        <f>TREND(Calibration!$A$2:$A$4,Calibration!$D$2:$D$4,G220)</f>
        <v>673.89981468186147</v>
      </c>
    </row>
    <row r="221" spans="1:12" x14ac:dyDescent="0.25">
      <c r="A221">
        <v>1095084</v>
      </c>
      <c r="B221">
        <v>15.06299973</v>
      </c>
      <c r="C221">
        <v>0.31264999999999998</v>
      </c>
      <c r="D221">
        <v>34.458999630000001</v>
      </c>
      <c r="E221">
        <v>0.26460001</v>
      </c>
      <c r="F221">
        <v>37.728000639999998</v>
      </c>
      <c r="G221">
        <v>0.92619996999999998</v>
      </c>
      <c r="H221">
        <v>32.414001460000001</v>
      </c>
      <c r="J221" s="2">
        <f>TREND(Calibration!$A$2:$A$4,Calibration!$B$2:$B$4,C221)</f>
        <v>358.95049776962173</v>
      </c>
      <c r="K221" s="2">
        <f>TREND(Calibration!$A$2:$A$4,Calibration!$C$2:$C$4,E221)</f>
        <v>549.31641877706238</v>
      </c>
      <c r="L221" s="2">
        <f>TREND(Calibration!$A$2:$A$4,Calibration!$D$2:$D$4,G221)</f>
        <v>669.29335237397243</v>
      </c>
    </row>
    <row r="222" spans="1:12" x14ac:dyDescent="0.25">
      <c r="A222">
        <v>1100263</v>
      </c>
      <c r="B222">
        <v>15.09200001</v>
      </c>
      <c r="C222">
        <v>0.31259998999999999</v>
      </c>
      <c r="D222">
        <v>34.436000819999997</v>
      </c>
      <c r="E222">
        <v>0.26557001000000002</v>
      </c>
      <c r="F222">
        <v>37.693000789999999</v>
      </c>
      <c r="G222">
        <v>0.91909998999999998</v>
      </c>
      <c r="H222">
        <v>32.456001280000002</v>
      </c>
      <c r="J222" s="2">
        <f>TREND(Calibration!$A$2:$A$4,Calibration!$B$2:$B$4,C222)</f>
        <v>358.72932831050798</v>
      </c>
      <c r="K222" s="2">
        <f>TREND(Calibration!$A$2:$A$4,Calibration!$C$2:$C$4,E222)</f>
        <v>556.88884361701344</v>
      </c>
      <c r="L222" s="2">
        <f>TREND(Calibration!$A$2:$A$4,Calibration!$D$2:$D$4,G222)</f>
        <v>664.26170007547364</v>
      </c>
    </row>
    <row r="223" spans="1:12" x14ac:dyDescent="0.25">
      <c r="A223">
        <v>1105100</v>
      </c>
      <c r="B223">
        <v>15.027000429999999</v>
      </c>
      <c r="C223">
        <v>0.31799999000000001</v>
      </c>
      <c r="D223">
        <v>34.4679985</v>
      </c>
      <c r="E223">
        <v>0.26660001</v>
      </c>
      <c r="F223">
        <v>37.706001280000002</v>
      </c>
      <c r="G223">
        <v>0.91479999000000001</v>
      </c>
      <c r="H223">
        <v>32.362998959999999</v>
      </c>
      <c r="J223" s="2">
        <f>TREND(Calibration!$A$2:$A$4,Calibration!$B$2:$B$4,C223)</f>
        <v>382.61085358973037</v>
      </c>
      <c r="K223" s="2">
        <f>TREND(Calibration!$A$2:$A$4,Calibration!$C$2:$C$4,E223)</f>
        <v>564.92966586974467</v>
      </c>
      <c r="L223" s="2">
        <f>TREND(Calibration!$A$2:$A$4,Calibration!$D$2:$D$4,G223)</f>
        <v>661.21435277540445</v>
      </c>
    </row>
    <row r="224" spans="1:12" x14ac:dyDescent="0.25">
      <c r="A224">
        <v>1110224</v>
      </c>
      <c r="B224">
        <v>15.05000019</v>
      </c>
      <c r="C224">
        <v>0.31145999000000002</v>
      </c>
      <c r="D224">
        <v>34.474998470000003</v>
      </c>
      <c r="E224">
        <v>0.26719000999999998</v>
      </c>
      <c r="F224">
        <v>37.724998470000003</v>
      </c>
      <c r="G224">
        <v>0.91810000000000003</v>
      </c>
      <c r="H224">
        <v>32.3429985</v>
      </c>
      <c r="J224" s="2">
        <f>TREND(Calibration!$A$2:$A$4,Calibration!$B$2:$B$4,C224)</f>
        <v>353.68767297378349</v>
      </c>
      <c r="K224" s="2">
        <f>TREND(Calibration!$A$2:$A$4,Calibration!$C$2:$C$4,E224)</f>
        <v>569.53557376208596</v>
      </c>
      <c r="L224" s="2">
        <f>TREND(Calibration!$A$2:$A$4,Calibration!$D$2:$D$4,G224)</f>
        <v>663.55302174370706</v>
      </c>
    </row>
    <row r="225" spans="1:12" x14ac:dyDescent="0.25">
      <c r="A225">
        <v>1115083</v>
      </c>
      <c r="B225">
        <v>15.00399971</v>
      </c>
      <c r="C225">
        <v>0.31637999</v>
      </c>
      <c r="D225">
        <v>34.465000150000002</v>
      </c>
      <c r="E225">
        <v>0.26762000000000002</v>
      </c>
      <c r="F225">
        <v>37.65499878</v>
      </c>
      <c r="G225">
        <v>0.91320002</v>
      </c>
      <c r="H225">
        <v>32.362998959999999</v>
      </c>
      <c r="J225" s="2">
        <f>TREND(Calibration!$A$2:$A$4,Calibration!$B$2:$B$4,C225)</f>
        <v>375.44639600596361</v>
      </c>
      <c r="K225" s="2">
        <f>TREND(Calibration!$A$2:$A$4,Calibration!$C$2:$C$4,E225)</f>
        <v>572.89234382077734</v>
      </c>
      <c r="L225" s="2">
        <f>TREND(Calibration!$A$2:$A$4,Calibration!$D$2:$D$4,G225)</f>
        <v>660.0804773661738</v>
      </c>
    </row>
    <row r="226" spans="1:12" x14ac:dyDescent="0.25">
      <c r="A226">
        <v>1120252</v>
      </c>
      <c r="B226">
        <v>14.99100018</v>
      </c>
      <c r="C226">
        <v>0.31226999</v>
      </c>
      <c r="D226">
        <v>34.478000639999998</v>
      </c>
      <c r="E226">
        <v>0.26795000000000002</v>
      </c>
      <c r="F226">
        <v>37.695999149999999</v>
      </c>
      <c r="G226">
        <v>0.91479999000000001</v>
      </c>
      <c r="H226">
        <v>32.375999450000002</v>
      </c>
      <c r="J226" s="2">
        <f>TREND(Calibration!$A$2:$A$4,Calibration!$B$2:$B$4,C226)</f>
        <v>357.26990176566665</v>
      </c>
      <c r="K226" s="2">
        <f>TREND(Calibration!$A$2:$A$4,Calibration!$C$2:$C$4,E226)</f>
        <v>575.46852959107014</v>
      </c>
      <c r="L226" s="2">
        <f>TREND(Calibration!$A$2:$A$4,Calibration!$D$2:$D$4,G226)</f>
        <v>661.21435277540445</v>
      </c>
    </row>
    <row r="227" spans="1:12" x14ac:dyDescent="0.25">
      <c r="A227">
        <v>1125083</v>
      </c>
      <c r="B227">
        <v>14.96899986</v>
      </c>
      <c r="C227">
        <v>0.31259998999999999</v>
      </c>
      <c r="D227">
        <v>34.458999630000001</v>
      </c>
      <c r="E227">
        <v>0.26734998999999998</v>
      </c>
      <c r="F227">
        <v>37.687000269999999</v>
      </c>
      <c r="G227">
        <v>0.91700000000000004</v>
      </c>
      <c r="H227">
        <v>32.340000150000002</v>
      </c>
      <c r="J227" s="2">
        <f>TREND(Calibration!$A$2:$A$4,Calibration!$B$2:$B$4,C227)</f>
        <v>358.72932831050798</v>
      </c>
      <c r="K227" s="2">
        <f>TREND(Calibration!$A$2:$A$4,Calibration!$C$2:$C$4,E227)</f>
        <v>570.78447739702938</v>
      </c>
      <c r="L227" s="2">
        <f>TREND(Calibration!$A$2:$A$4,Calibration!$D$2:$D$4,G227)</f>
        <v>662.77346778322431</v>
      </c>
    </row>
    <row r="228" spans="1:12" x14ac:dyDescent="0.25">
      <c r="A228">
        <v>1130161</v>
      </c>
      <c r="B228">
        <v>14.96500015</v>
      </c>
      <c r="C228">
        <v>0.31156999000000002</v>
      </c>
      <c r="D228">
        <v>34.423000340000002</v>
      </c>
      <c r="E228">
        <v>0.26627001</v>
      </c>
      <c r="F228">
        <v>37.724998470000003</v>
      </c>
      <c r="G228">
        <v>0.92989999000000001</v>
      </c>
      <c r="H228">
        <v>32.414001460000001</v>
      </c>
      <c r="J228" s="2">
        <f>TREND(Calibration!$A$2:$A$4,Calibration!$B$2:$B$4,C228)</f>
        <v>354.17414848873045</v>
      </c>
      <c r="K228" s="2">
        <f>TREND(Calibration!$A$2:$A$4,Calibration!$C$2:$C$4,E228)</f>
        <v>562.35348009945233</v>
      </c>
      <c r="L228" s="2">
        <f>TREND(Calibration!$A$2:$A$4,Calibration!$D$2:$D$4,G228)</f>
        <v>671.91550259657765</v>
      </c>
    </row>
    <row r="229" spans="1:12" x14ac:dyDescent="0.25">
      <c r="A229">
        <v>1135083</v>
      </c>
      <c r="B229">
        <v>14.93000031</v>
      </c>
      <c r="C229">
        <v>0.31060000999999998</v>
      </c>
      <c r="D229">
        <v>34.486999509999997</v>
      </c>
      <c r="E229">
        <v>0.26561998999999997</v>
      </c>
      <c r="F229">
        <v>37.693000789999999</v>
      </c>
      <c r="G229">
        <v>0.92559999000000004</v>
      </c>
      <c r="H229">
        <v>32.414001460000001</v>
      </c>
      <c r="J229" s="2">
        <f>TREND(Calibration!$A$2:$A$4,Calibration!$B$2:$B$4,C229)</f>
        <v>349.88440739792668</v>
      </c>
      <c r="K229" s="2">
        <f>TREND(Calibration!$A$2:$A$4,Calibration!$C$2:$C$4,E229)</f>
        <v>557.27901866185925</v>
      </c>
      <c r="L229" s="2">
        <f>TREND(Calibration!$A$2:$A$4,Calibration!$D$2:$D$4,G229)</f>
        <v>668.86815529650846</v>
      </c>
    </row>
    <row r="230" spans="1:12" x14ac:dyDescent="0.25">
      <c r="A230">
        <v>1140239</v>
      </c>
      <c r="B230">
        <v>14.93000031</v>
      </c>
      <c r="C230">
        <v>0.30832999999999999</v>
      </c>
      <c r="D230">
        <v>34.45500183</v>
      </c>
      <c r="E230">
        <v>0.26530000999999998</v>
      </c>
      <c r="F230">
        <v>37.734001159999998</v>
      </c>
      <c r="G230">
        <v>0.92449999000000005</v>
      </c>
      <c r="H230">
        <v>32.320999149999999</v>
      </c>
      <c r="J230" s="2">
        <f>TREND(Calibration!$A$2:$A$4,Calibration!$B$2:$B$4,C230)</f>
        <v>339.84527754624378</v>
      </c>
      <c r="K230" s="2">
        <f>TREND(Calibration!$A$2:$A$4,Calibration!$C$2:$C$4,E230)</f>
        <v>554.78105525950127</v>
      </c>
      <c r="L230" s="2">
        <f>TREND(Calibration!$A$2:$A$4,Calibration!$D$2:$D$4,G230)</f>
        <v>668.08860133602559</v>
      </c>
    </row>
    <row r="231" spans="1:12" x14ac:dyDescent="0.25">
      <c r="A231">
        <v>1145083</v>
      </c>
      <c r="B231">
        <v>14.93000031</v>
      </c>
      <c r="C231">
        <v>0.30746001000000001</v>
      </c>
      <c r="D231">
        <v>34.462001800000003</v>
      </c>
      <c r="E231">
        <v>0.26471001</v>
      </c>
      <c r="F231">
        <v>37.671001429999997</v>
      </c>
      <c r="G231">
        <v>0.91909998999999998</v>
      </c>
      <c r="H231">
        <v>32.397998809999997</v>
      </c>
      <c r="J231" s="2">
        <f>TREND(Calibration!$A$2:$A$4,Calibration!$B$2:$B$4,C231)</f>
        <v>335.99774269852719</v>
      </c>
      <c r="K231" s="2">
        <f>TREND(Calibration!$A$2:$A$4,Calibration!$C$2:$C$4,E231)</f>
        <v>550.17514736715998</v>
      </c>
      <c r="L231" s="2">
        <f>TREND(Calibration!$A$2:$A$4,Calibration!$D$2:$D$4,G231)</f>
        <v>664.26170007547364</v>
      </c>
    </row>
    <row r="232" spans="1:12" x14ac:dyDescent="0.25">
      <c r="A232">
        <v>1150645</v>
      </c>
      <c r="B232">
        <v>14.994999890000001</v>
      </c>
      <c r="C232">
        <v>0.31038000999999998</v>
      </c>
      <c r="D232">
        <v>34.474998470000003</v>
      </c>
      <c r="E232">
        <v>0.26433000000000001</v>
      </c>
      <c r="F232">
        <v>37.687000269999999</v>
      </c>
      <c r="G232">
        <v>0.91540003000000003</v>
      </c>
      <c r="H232">
        <v>32.3429985</v>
      </c>
      <c r="J232" s="2">
        <f>TREND(Calibration!$A$2:$A$4,Calibration!$B$2:$B$4,C232)</f>
        <v>348.91145636803253</v>
      </c>
      <c r="K232" s="2">
        <f>TREND(Calibration!$A$2:$A$4,Calibration!$C$2:$C$4,E232)</f>
        <v>547.20855235331487</v>
      </c>
      <c r="L232" s="2">
        <f>TREND(Calibration!$A$2:$A$4,Calibration!$D$2:$D$4,G232)</f>
        <v>661.63959237399365</v>
      </c>
    </row>
    <row r="233" spans="1:12" x14ac:dyDescent="0.25">
      <c r="A233">
        <v>1155103</v>
      </c>
      <c r="B233">
        <v>15.06000042</v>
      </c>
      <c r="C233">
        <v>0.31259998999999999</v>
      </c>
      <c r="D233">
        <v>34.451999659999998</v>
      </c>
      <c r="E233">
        <v>0.26394999000000002</v>
      </c>
      <c r="F233">
        <v>37.693000789999999</v>
      </c>
      <c r="G233">
        <v>0.91049999000000004</v>
      </c>
      <c r="H233">
        <v>32.326999659999998</v>
      </c>
      <c r="J233" s="2">
        <f>TREND(Calibration!$A$2:$A$4,Calibration!$B$2:$B$4,C233)</f>
        <v>358.72932831050798</v>
      </c>
      <c r="K233" s="2">
        <f>TREND(Calibration!$A$2:$A$4,Calibration!$C$2:$C$4,E233)</f>
        <v>544.24195733946976</v>
      </c>
      <c r="L233" s="2">
        <f>TREND(Calibration!$A$2:$A$4,Calibration!$D$2:$D$4,G233)</f>
        <v>658.16700547533526</v>
      </c>
    </row>
    <row r="234" spans="1:12" x14ac:dyDescent="0.25">
      <c r="A234">
        <v>1160317</v>
      </c>
      <c r="B234">
        <v>15.11100006</v>
      </c>
      <c r="C234">
        <v>0.31535000000000002</v>
      </c>
      <c r="D234">
        <v>34.484001159999998</v>
      </c>
      <c r="E234">
        <v>0.26405999000000002</v>
      </c>
      <c r="F234">
        <v>37.671001429999997</v>
      </c>
      <c r="G234">
        <v>0.90189998999999998</v>
      </c>
      <c r="H234">
        <v>32.384998320000001</v>
      </c>
      <c r="J234" s="2">
        <f>TREND(Calibration!$A$2:$A$4,Calibration!$B$2:$B$4,C234)</f>
        <v>370.89126040923293</v>
      </c>
      <c r="K234" s="2">
        <f>TREND(Calibration!$A$2:$A$4,Calibration!$C$2:$C$4,E234)</f>
        <v>545.10068592956736</v>
      </c>
      <c r="L234" s="2">
        <f>TREND(Calibration!$A$2:$A$4,Calibration!$D$2:$D$4,G234)</f>
        <v>652.07231087519688</v>
      </c>
    </row>
    <row r="235" spans="1:12" x14ac:dyDescent="0.25">
      <c r="A235">
        <v>1165097</v>
      </c>
      <c r="B235">
        <v>15.14099979</v>
      </c>
      <c r="C235">
        <v>0.31259998999999999</v>
      </c>
      <c r="D235">
        <v>34.480998990000003</v>
      </c>
      <c r="E235">
        <v>0.26400000000000001</v>
      </c>
      <c r="F235">
        <v>37.730998990000003</v>
      </c>
      <c r="G235">
        <v>0.91750001999999997</v>
      </c>
      <c r="H235">
        <v>32.416999820000001</v>
      </c>
      <c r="J235" s="2">
        <f>TREND(Calibration!$A$2:$A$4,Calibration!$B$2:$B$4,C235)</f>
        <v>358.72932831050798</v>
      </c>
      <c r="K235" s="2">
        <f>TREND(Calibration!$A$2:$A$4,Calibration!$C$2:$C$4,E235)</f>
        <v>544.63236658302253</v>
      </c>
      <c r="L235" s="2">
        <f>TREND(Calibration!$A$2:$A$4,Calibration!$D$2:$D$4,G235)</f>
        <v>663.12782466624299</v>
      </c>
    </row>
    <row r="236" spans="1:12" x14ac:dyDescent="0.25">
      <c r="A236">
        <v>1170239</v>
      </c>
      <c r="B236">
        <v>15.13399982</v>
      </c>
      <c r="C236">
        <v>0.31075998999999999</v>
      </c>
      <c r="D236">
        <v>34.474998470000003</v>
      </c>
      <c r="E236">
        <v>0.26433000000000001</v>
      </c>
      <c r="F236">
        <v>37.708999630000001</v>
      </c>
      <c r="G236">
        <v>0.91320002</v>
      </c>
      <c r="H236">
        <v>32.326999659999998</v>
      </c>
      <c r="J236" s="2">
        <f>TREND(Calibration!$A$2:$A$4,Calibration!$B$2:$B$4,C236)</f>
        <v>350.59191969684707</v>
      </c>
      <c r="K236" s="2">
        <f>TREND(Calibration!$A$2:$A$4,Calibration!$C$2:$C$4,E236)</f>
        <v>547.20855235331487</v>
      </c>
      <c r="L236" s="2">
        <f>TREND(Calibration!$A$2:$A$4,Calibration!$D$2:$D$4,G236)</f>
        <v>660.0804773661738</v>
      </c>
    </row>
    <row r="237" spans="1:12" x14ac:dyDescent="0.25">
      <c r="A237">
        <v>1175084</v>
      </c>
      <c r="B237">
        <v>15.10700035</v>
      </c>
      <c r="C237">
        <v>0.31075998999999999</v>
      </c>
      <c r="D237">
        <v>34.479999540000001</v>
      </c>
      <c r="E237">
        <v>0.26524999999999999</v>
      </c>
      <c r="F237">
        <v>37.671001429999997</v>
      </c>
      <c r="G237">
        <v>0.91269999999999996</v>
      </c>
      <c r="H237">
        <v>32.372001650000001</v>
      </c>
      <c r="J237" s="2">
        <f>TREND(Calibration!$A$2:$A$4,Calibration!$B$2:$B$4,C237)</f>
        <v>350.59191969684707</v>
      </c>
      <c r="K237" s="2">
        <f>TREND(Calibration!$A$2:$A$4,Calibration!$C$2:$C$4,E237)</f>
        <v>554.39064601594851</v>
      </c>
      <c r="L237" s="2">
        <f>TREND(Calibration!$A$2:$A$4,Calibration!$D$2:$D$4,G237)</f>
        <v>659.726120483155</v>
      </c>
    </row>
    <row r="238" spans="1:12" x14ac:dyDescent="0.25">
      <c r="A238">
        <v>1180445</v>
      </c>
      <c r="B238">
        <v>15.123999599999999</v>
      </c>
      <c r="C238">
        <v>0.31141001000000001</v>
      </c>
      <c r="D238">
        <v>34.443000789999999</v>
      </c>
      <c r="E238">
        <v>0.26627001</v>
      </c>
      <c r="F238">
        <v>37.722000119999997</v>
      </c>
      <c r="G238">
        <v>0.92989999000000001</v>
      </c>
      <c r="H238">
        <v>32.353000639999998</v>
      </c>
      <c r="J238" s="2">
        <f>TREND(Calibration!$A$2:$A$4,Calibration!$B$2:$B$4,C238)</f>
        <v>353.46663618981006</v>
      </c>
      <c r="K238" s="2">
        <f>TREND(Calibration!$A$2:$A$4,Calibration!$C$2:$C$4,E238)</f>
        <v>562.35348009945233</v>
      </c>
      <c r="L238" s="2">
        <f>TREND(Calibration!$A$2:$A$4,Calibration!$D$2:$D$4,G238)</f>
        <v>671.91550259657765</v>
      </c>
    </row>
    <row r="239" spans="1:12" x14ac:dyDescent="0.25">
      <c r="A239">
        <v>1185085</v>
      </c>
      <c r="B239">
        <v>15.06000042</v>
      </c>
      <c r="C239">
        <v>0.31200000999999999</v>
      </c>
      <c r="D239">
        <v>34.486999509999997</v>
      </c>
      <c r="E239">
        <v>0.26724999999999999</v>
      </c>
      <c r="F239">
        <v>37.689998629999998</v>
      </c>
      <c r="G239">
        <v>0.91970003</v>
      </c>
      <c r="H239">
        <v>32.355998990000003</v>
      </c>
      <c r="J239" s="2">
        <f>TREND(Calibration!$A$2:$A$4,Calibration!$B$2:$B$4,C239)</f>
        <v>356.07591395179929</v>
      </c>
      <c r="K239" s="2">
        <f>TREND(Calibration!$A$2:$A$4,Calibration!$C$2:$C$4,E239)</f>
        <v>570.00389310863079</v>
      </c>
      <c r="L239" s="2">
        <f>TREND(Calibration!$A$2:$A$4,Calibration!$D$2:$D$4,G239)</f>
        <v>664.68693967406284</v>
      </c>
    </row>
    <row r="240" spans="1:12" x14ac:dyDescent="0.25">
      <c r="A240">
        <v>1190175</v>
      </c>
      <c r="B240">
        <v>15.04300022</v>
      </c>
      <c r="C240">
        <v>0.31233000999999999</v>
      </c>
      <c r="D240">
        <v>34.480998990000003</v>
      </c>
      <c r="E240">
        <v>0.26859999000000001</v>
      </c>
      <c r="F240">
        <v>37.712001800000003</v>
      </c>
      <c r="G240">
        <v>0.92830002</v>
      </c>
      <c r="H240">
        <v>32.305000309999997</v>
      </c>
      <c r="J240" s="2">
        <f>TREND(Calibration!$A$2:$A$4,Calibration!$B$2:$B$4,C240)</f>
        <v>357.53534049664063</v>
      </c>
      <c r="K240" s="2">
        <f>TREND(Calibration!$A$2:$A$4,Calibration!$C$2:$C$4,E240)</f>
        <v>580.54275682995626</v>
      </c>
      <c r="L240" s="2">
        <f>TREND(Calibration!$A$2:$A$4,Calibration!$D$2:$D$4,G240)</f>
        <v>670.781627187347</v>
      </c>
    </row>
    <row r="241" spans="1:12" x14ac:dyDescent="0.25">
      <c r="A241">
        <v>1195083</v>
      </c>
      <c r="B241">
        <v>15.05000019</v>
      </c>
      <c r="C241">
        <v>0.31237999</v>
      </c>
      <c r="D241">
        <v>34.445999149999999</v>
      </c>
      <c r="E241">
        <v>0.27118998999999999</v>
      </c>
      <c r="F241">
        <v>37.689998629999998</v>
      </c>
      <c r="G241">
        <v>0.93640000000000001</v>
      </c>
      <c r="H241">
        <v>32.388000490000003</v>
      </c>
      <c r="J241" s="2">
        <f>TREND(Calibration!$A$2:$A$4,Calibration!$B$2:$B$4,C241)</f>
        <v>357.75637728061383</v>
      </c>
      <c r="K241" s="2">
        <f>TREND(Calibration!$A$2:$A$4,Calibration!$C$2:$C$4,E241)</f>
        <v>600.76191181497984</v>
      </c>
      <c r="L241" s="2">
        <f>TREND(Calibration!$A$2:$A$4,Calibration!$D$2:$D$4,G241)</f>
        <v>676.52196490446659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135</v>
      </c>
      <c r="B2">
        <v>15.024000170000001</v>
      </c>
      <c r="C2">
        <v>0.31206</v>
      </c>
      <c r="D2">
        <v>34.484001159999998</v>
      </c>
      <c r="E2">
        <v>0.27254</v>
      </c>
      <c r="F2">
        <v>37.689998629999998</v>
      </c>
      <c r="G2">
        <v>0.93540000999999995</v>
      </c>
      <c r="H2">
        <v>32.375999450000002</v>
      </c>
      <c r="J2" s="2">
        <f>TREND(Calibration!$A$2:$A$4,Calibration!$B$2:$B$4,C2)</f>
        <v>356.34122000763273</v>
      </c>
      <c r="K2" s="2">
        <f>TREND(Calibration!$A$2:$A$4,Calibration!$C$2:$C$4,E2)</f>
        <v>611.300931668776</v>
      </c>
      <c r="L2" s="2">
        <f>TREND(Calibration!$A$2:$A$4,Calibration!$D$2:$D$4,G2)</f>
        <v>675.81328657270001</v>
      </c>
    </row>
    <row r="3" spans="1:12" x14ac:dyDescent="0.25">
      <c r="A3">
        <v>4651</v>
      </c>
      <c r="B3">
        <v>15.039999959999999</v>
      </c>
      <c r="C3">
        <v>0.31270998999999999</v>
      </c>
      <c r="D3">
        <v>34.471000670000002</v>
      </c>
      <c r="E3">
        <v>0.27287</v>
      </c>
      <c r="F3">
        <v>37.734001159999998</v>
      </c>
      <c r="G3">
        <v>0.93269997999999998</v>
      </c>
      <c r="H3">
        <v>32.32400131</v>
      </c>
      <c r="J3" s="2">
        <f>TREND(Calibration!$A$2:$A$4,Calibration!$B$2:$B$4,C3)</f>
        <v>359.21580382545517</v>
      </c>
      <c r="K3" s="2">
        <f>TREND(Calibration!$A$2:$A$4,Calibration!$C$2:$C$4,E3)</f>
        <v>613.87711743906834</v>
      </c>
      <c r="L3" s="2">
        <f>TREND(Calibration!$A$2:$A$4,Calibration!$D$2:$D$4,G3)</f>
        <v>673.89981468186147</v>
      </c>
    </row>
    <row r="4" spans="1:12" x14ac:dyDescent="0.25">
      <c r="A4">
        <v>9719</v>
      </c>
      <c r="B4">
        <v>15.069000239999999</v>
      </c>
      <c r="C4">
        <v>0.30502998999999997</v>
      </c>
      <c r="D4">
        <v>34.45500183</v>
      </c>
      <c r="E4">
        <v>0.27287</v>
      </c>
      <c r="F4">
        <v>37.743999479999999</v>
      </c>
      <c r="G4">
        <v>0.92720002000000001</v>
      </c>
      <c r="H4">
        <v>32.278999329999998</v>
      </c>
      <c r="J4" s="2">
        <f>TREND(Calibration!$A$2:$A$4,Calibration!$B$2:$B$4,C4)</f>
        <v>325.25096787278335</v>
      </c>
      <c r="K4" s="2">
        <f>TREND(Calibration!$A$2:$A$4,Calibration!$C$2:$C$4,E4)</f>
        <v>613.87711743906834</v>
      </c>
      <c r="L4" s="2">
        <f>TREND(Calibration!$A$2:$A$4,Calibration!$D$2:$D$4,G4)</f>
        <v>670.00207322686413</v>
      </c>
    </row>
    <row r="5" spans="1:12" x14ac:dyDescent="0.25">
      <c r="A5">
        <v>14662</v>
      </c>
      <c r="B5">
        <v>15.010999679999999</v>
      </c>
      <c r="C5">
        <v>0.30568001</v>
      </c>
      <c r="D5">
        <v>34.486999509999997</v>
      </c>
      <c r="E5">
        <v>0.26919000999999998</v>
      </c>
      <c r="F5">
        <v>37.680000309999997</v>
      </c>
      <c r="G5">
        <v>0.91320002</v>
      </c>
      <c r="H5">
        <v>32.291999820000001</v>
      </c>
      <c r="J5" s="2">
        <f>TREND(Calibration!$A$2:$A$4,Calibration!$B$2:$B$4,C5)</f>
        <v>328.12568436574634</v>
      </c>
      <c r="K5" s="2">
        <f>TREND(Calibration!$A$2:$A$4,Calibration!$C$2:$C$4,E5)</f>
        <v>585.14882085476825</v>
      </c>
      <c r="L5" s="2">
        <f>TREND(Calibration!$A$2:$A$4,Calibration!$D$2:$D$4,G5)</f>
        <v>660.0804773661738</v>
      </c>
    </row>
    <row r="6" spans="1:12" x14ac:dyDescent="0.25">
      <c r="A6">
        <v>20194</v>
      </c>
      <c r="B6">
        <v>15.02999973</v>
      </c>
      <c r="C6">
        <v>0.31011</v>
      </c>
      <c r="D6">
        <v>34.458999630000001</v>
      </c>
      <c r="E6">
        <v>0.27184001000000002</v>
      </c>
      <c r="F6">
        <v>37.734001159999998</v>
      </c>
      <c r="G6">
        <v>0.91810000000000003</v>
      </c>
      <c r="H6">
        <v>32.349998470000003</v>
      </c>
      <c r="J6" s="2">
        <f>TREND(Calibration!$A$2:$A$4,Calibration!$B$2:$B$4,C6)</f>
        <v>347.71733587902463</v>
      </c>
      <c r="K6" s="2">
        <f>TREND(Calibration!$A$2:$A$4,Calibration!$C$2:$C$4,E6)</f>
        <v>605.83637325257246</v>
      </c>
      <c r="L6" s="2">
        <f>TREND(Calibration!$A$2:$A$4,Calibration!$D$2:$D$4,G6)</f>
        <v>663.55302174370706</v>
      </c>
    </row>
    <row r="7" spans="1:12" x14ac:dyDescent="0.25">
      <c r="A7">
        <v>24655</v>
      </c>
      <c r="B7">
        <v>15.027000429999999</v>
      </c>
      <c r="C7">
        <v>0.31108001000000002</v>
      </c>
      <c r="D7">
        <v>34.465000150000002</v>
      </c>
      <c r="E7">
        <v>0.27476001</v>
      </c>
      <c r="F7">
        <v>37.75</v>
      </c>
      <c r="G7">
        <v>0.92449999000000005</v>
      </c>
      <c r="H7">
        <v>32.320999149999999</v>
      </c>
      <c r="J7" s="2">
        <f>TREND(Calibration!$A$2:$A$4,Calibration!$B$2:$B$4,C7)</f>
        <v>352.00720964496873</v>
      </c>
      <c r="K7" s="2">
        <f>TREND(Calibration!$A$2:$A$4,Calibration!$C$2:$C$4,E7)</f>
        <v>628.63171400788838</v>
      </c>
      <c r="L7" s="2">
        <f>TREND(Calibration!$A$2:$A$4,Calibration!$D$2:$D$4,G7)</f>
        <v>668.08860133602559</v>
      </c>
    </row>
    <row r="8" spans="1:12" x14ac:dyDescent="0.25">
      <c r="A8">
        <v>29817</v>
      </c>
      <c r="B8">
        <v>14.977999690000001</v>
      </c>
      <c r="C8">
        <v>0.31</v>
      </c>
      <c r="D8">
        <v>34.44900131</v>
      </c>
      <c r="E8">
        <v>0.28534999</v>
      </c>
      <c r="F8">
        <v>37.689998629999998</v>
      </c>
      <c r="G8">
        <v>0.90020001000000005</v>
      </c>
      <c r="H8">
        <v>32.340000150000002</v>
      </c>
      <c r="J8" s="2">
        <f>TREND(Calibration!$A$2:$A$4,Calibration!$B$2:$B$4,C8)</f>
        <v>347.23086036407744</v>
      </c>
      <c r="K8" s="2">
        <f>TREND(Calibration!$A$2:$A$4,Calibration!$C$2:$C$4,E8)</f>
        <v>711.30370123117041</v>
      </c>
      <c r="L8" s="2">
        <f>TREND(Calibration!$A$2:$A$4,Calibration!$D$2:$D$4,G8)</f>
        <v>650.86755983725004</v>
      </c>
    </row>
    <row r="9" spans="1:12" x14ac:dyDescent="0.25">
      <c r="A9">
        <v>34676</v>
      </c>
      <c r="B9">
        <v>15.00800037</v>
      </c>
      <c r="C9">
        <v>0.31043999999999999</v>
      </c>
      <c r="D9">
        <v>34.526000979999999</v>
      </c>
      <c r="E9">
        <v>0.29113999000000002</v>
      </c>
      <c r="F9">
        <v>37.728000639999998</v>
      </c>
      <c r="G9">
        <v>0.91640001999999998</v>
      </c>
      <c r="H9">
        <v>32.276000979999999</v>
      </c>
      <c r="J9" s="2">
        <f>TREND(Calibration!$A$2:$A$4,Calibration!$B$2:$B$4,C9)</f>
        <v>349.17676242386597</v>
      </c>
      <c r="K9" s="2">
        <f>TREND(Calibration!$A$2:$A$4,Calibration!$C$2:$C$4,E9)</f>
        <v>756.50405156448574</v>
      </c>
      <c r="L9" s="2">
        <f>TREND(Calibration!$A$2:$A$4,Calibration!$D$2:$D$4,G9)</f>
        <v>662.34827070576011</v>
      </c>
    </row>
    <row r="10" spans="1:12" x14ac:dyDescent="0.25">
      <c r="A10">
        <v>39906</v>
      </c>
      <c r="B10">
        <v>14.99100018</v>
      </c>
      <c r="C10">
        <v>0.31514001000000003</v>
      </c>
      <c r="D10">
        <v>34.497001650000001</v>
      </c>
      <c r="E10">
        <v>0.29514000000000001</v>
      </c>
      <c r="F10">
        <v>37.680000309999997</v>
      </c>
      <c r="G10">
        <v>0.90399998000000004</v>
      </c>
      <c r="H10">
        <v>32.224998470000003</v>
      </c>
      <c r="J10" s="2">
        <f>TREND(Calibration!$A$2:$A$4,Calibration!$B$2:$B$4,C10)</f>
        <v>369.96257865119901</v>
      </c>
      <c r="K10" s="2">
        <f>TREND(Calibration!$A$2:$A$4,Calibration!$C$2:$C$4,E10)</f>
        <v>787.73062381608611</v>
      </c>
      <c r="L10" s="2">
        <f>TREND(Calibration!$A$2:$A$4,Calibration!$D$2:$D$4,G10)</f>
        <v>653.56054316744621</v>
      </c>
    </row>
    <row r="11" spans="1:12" x14ac:dyDescent="0.25">
      <c r="A11">
        <v>44664</v>
      </c>
      <c r="B11">
        <v>15.02999973</v>
      </c>
      <c r="C11">
        <v>0.31551998999999997</v>
      </c>
      <c r="D11">
        <v>34.474998470000003</v>
      </c>
      <c r="E11">
        <v>0.35605999999999999</v>
      </c>
      <c r="F11">
        <v>37.715000150000002</v>
      </c>
      <c r="G11">
        <v>0.92400002000000003</v>
      </c>
      <c r="H11">
        <v>32.298999790000003</v>
      </c>
      <c r="J11" s="2">
        <f>TREND(Calibration!$A$2:$A$4,Calibration!$B$2:$B$4,C11)</f>
        <v>371.64304198001332</v>
      </c>
      <c r="K11" s="2">
        <f>TREND(Calibration!$A$2:$A$4,Calibration!$C$2:$C$4,E11)</f>
        <v>1263.3101302591892</v>
      </c>
      <c r="L11" s="2">
        <f>TREND(Calibration!$A$2:$A$4,Calibration!$D$2:$D$4,G11)</f>
        <v>667.73427988727781</v>
      </c>
    </row>
    <row r="12" spans="1:12" x14ac:dyDescent="0.25">
      <c r="A12">
        <v>49831</v>
      </c>
      <c r="B12">
        <v>15.01399994</v>
      </c>
      <c r="C12">
        <v>0.31108001000000002</v>
      </c>
      <c r="D12">
        <v>34.462001800000003</v>
      </c>
      <c r="E12">
        <v>0.36043998999999999</v>
      </c>
      <c r="F12">
        <v>37.741001130000001</v>
      </c>
      <c r="G12">
        <v>0.91320002</v>
      </c>
      <c r="H12">
        <v>32.314998629999998</v>
      </c>
      <c r="J12" s="2">
        <f>TREND(Calibration!$A$2:$A$4,Calibration!$B$2:$B$4,C12)</f>
        <v>352.00720964496873</v>
      </c>
      <c r="K12" s="2">
        <f>TREND(Calibration!$A$2:$A$4,Calibration!$C$2:$C$4,E12)</f>
        <v>1297.5030633259278</v>
      </c>
      <c r="L12" s="2">
        <f>TREND(Calibration!$A$2:$A$4,Calibration!$D$2:$D$4,G12)</f>
        <v>660.0804773661738</v>
      </c>
    </row>
    <row r="13" spans="1:12" x14ac:dyDescent="0.25">
      <c r="A13">
        <v>54667</v>
      </c>
      <c r="B13">
        <v>14.99800014</v>
      </c>
      <c r="C13">
        <v>0.30983999000000001</v>
      </c>
      <c r="D13">
        <v>34.471000670000002</v>
      </c>
      <c r="E13">
        <v>0.35141</v>
      </c>
      <c r="F13">
        <v>37.712001800000003</v>
      </c>
      <c r="G13">
        <v>0.92559999000000004</v>
      </c>
      <c r="H13">
        <v>32.340000150000002</v>
      </c>
      <c r="J13" s="2">
        <f>TREND(Calibration!$A$2:$A$4,Calibration!$B$2:$B$4,C13)</f>
        <v>346.52321539001673</v>
      </c>
      <c r="K13" s="2">
        <f>TREND(Calibration!$A$2:$A$4,Calibration!$C$2:$C$4,E13)</f>
        <v>1227.0093307687027</v>
      </c>
      <c r="L13" s="2">
        <f>TREND(Calibration!$A$2:$A$4,Calibration!$D$2:$D$4,G13)</f>
        <v>668.86815529650846</v>
      </c>
    </row>
    <row r="14" spans="1:12" x14ac:dyDescent="0.25">
      <c r="A14">
        <v>59814</v>
      </c>
      <c r="B14">
        <v>14.98799992</v>
      </c>
      <c r="C14">
        <v>0.31173000000000001</v>
      </c>
      <c r="D14">
        <v>34.462001800000003</v>
      </c>
      <c r="E14">
        <v>0.33919000999999999</v>
      </c>
      <c r="F14">
        <v>37.741001130000001</v>
      </c>
      <c r="G14">
        <v>0.91810000000000003</v>
      </c>
      <c r="H14">
        <v>32.265998840000002</v>
      </c>
      <c r="J14" s="2">
        <f>TREND(Calibration!$A$2:$A$4,Calibration!$B$2:$B$4,C14)</f>
        <v>354.88179346279139</v>
      </c>
      <c r="K14" s="2">
        <f>TREND(Calibration!$A$2:$A$4,Calibration!$C$2:$C$4,E14)</f>
        <v>1131.6124690986492</v>
      </c>
      <c r="L14" s="2">
        <f>TREND(Calibration!$A$2:$A$4,Calibration!$D$2:$D$4,G14)</f>
        <v>663.55302174370706</v>
      </c>
    </row>
    <row r="15" spans="1:12" x14ac:dyDescent="0.25">
      <c r="A15">
        <v>64700</v>
      </c>
      <c r="B15">
        <v>15.0340004</v>
      </c>
      <c r="C15">
        <v>0.31422000999999999</v>
      </c>
      <c r="D15">
        <v>34.497001650000001</v>
      </c>
      <c r="E15">
        <v>0.32617000000000002</v>
      </c>
      <c r="F15">
        <v>37.734001159999998</v>
      </c>
      <c r="G15">
        <v>0.92290002000000004</v>
      </c>
      <c r="H15">
        <v>32.256999970000003</v>
      </c>
      <c r="J15" s="2">
        <f>TREND(Calibration!$A$2:$A$4,Calibration!$B$2:$B$4,C15)</f>
        <v>365.89387434436844</v>
      </c>
      <c r="K15" s="2">
        <f>TREND(Calibration!$A$2:$A$4,Calibration!$C$2:$C$4,E15)</f>
        <v>1029.9701524590521</v>
      </c>
      <c r="L15" s="2">
        <f>TREND(Calibration!$A$2:$A$4,Calibration!$D$2:$D$4,G15)</f>
        <v>666.95472592679505</v>
      </c>
    </row>
    <row r="16" spans="1:12" x14ac:dyDescent="0.25">
      <c r="A16">
        <v>69784</v>
      </c>
      <c r="B16">
        <v>14.994999890000001</v>
      </c>
      <c r="C16">
        <v>0.30908000000000002</v>
      </c>
      <c r="D16">
        <v>34.513000490000003</v>
      </c>
      <c r="E16">
        <v>0.30437999999999998</v>
      </c>
      <c r="F16">
        <v>37.680000309999997</v>
      </c>
      <c r="G16">
        <v>0.92019998999999997</v>
      </c>
      <c r="H16">
        <v>32.237998959999999</v>
      </c>
      <c r="J16" s="2">
        <f>TREND(Calibration!$A$2:$A$4,Calibration!$B$2:$B$4,C16)</f>
        <v>343.1621560572471</v>
      </c>
      <c r="K16" s="2">
        <f>TREND(Calibration!$A$2:$A$4,Calibration!$C$2:$C$4,E16)</f>
        <v>859.86382538427802</v>
      </c>
      <c r="L16" s="2">
        <f>TREND(Calibration!$A$2:$A$4,Calibration!$D$2:$D$4,G16)</f>
        <v>665.0412540359564</v>
      </c>
    </row>
    <row r="17" spans="1:12" x14ac:dyDescent="0.25">
      <c r="A17">
        <v>74657</v>
      </c>
      <c r="B17">
        <v>15.08199978</v>
      </c>
      <c r="C17">
        <v>0.30983999000000001</v>
      </c>
      <c r="D17">
        <v>34.471000670000002</v>
      </c>
      <c r="E17">
        <v>0.29844000999999998</v>
      </c>
      <c r="F17">
        <v>37.70299911</v>
      </c>
      <c r="G17">
        <v>0.92559999000000004</v>
      </c>
      <c r="H17">
        <v>32.278999329999998</v>
      </c>
      <c r="J17" s="2">
        <f>TREND(Calibration!$A$2:$A$4,Calibration!$B$2:$B$4,C17)</f>
        <v>346.52321539001673</v>
      </c>
      <c r="K17" s="2">
        <f>TREND(Calibration!$A$2:$A$4,Calibration!$C$2:$C$4,E17)</f>
        <v>813.49255958524714</v>
      </c>
      <c r="L17" s="2">
        <f>TREND(Calibration!$A$2:$A$4,Calibration!$D$2:$D$4,G17)</f>
        <v>668.86815529650846</v>
      </c>
    </row>
    <row r="18" spans="1:12" x14ac:dyDescent="0.25">
      <c r="A18">
        <v>79784</v>
      </c>
      <c r="B18">
        <v>15.06299973</v>
      </c>
      <c r="C18">
        <v>0.30724998999999997</v>
      </c>
      <c r="D18">
        <v>34.486999509999997</v>
      </c>
      <c r="E18">
        <v>0.29887000000000002</v>
      </c>
      <c r="F18">
        <v>37.673999790000003</v>
      </c>
      <c r="G18">
        <v>0.91750001999999997</v>
      </c>
      <c r="H18">
        <v>32.272998809999997</v>
      </c>
      <c r="J18" s="2">
        <f>TREND(Calibration!$A$2:$A$4,Calibration!$B$2:$B$4,C18)</f>
        <v>335.0689282653525</v>
      </c>
      <c r="K18" s="2">
        <f>TREND(Calibration!$A$2:$A$4,Calibration!$C$2:$C$4,E18)</f>
        <v>816.84932964393852</v>
      </c>
      <c r="L18" s="2">
        <f>TREND(Calibration!$A$2:$A$4,Calibration!$D$2:$D$4,G18)</f>
        <v>663.12782466624299</v>
      </c>
    </row>
    <row r="19" spans="1:12" x14ac:dyDescent="0.25">
      <c r="A19">
        <v>84657</v>
      </c>
      <c r="B19">
        <v>15.088999749999999</v>
      </c>
      <c r="C19">
        <v>0.31313999999999997</v>
      </c>
      <c r="D19">
        <v>34.526000979999999</v>
      </c>
      <c r="E19">
        <v>0.30498001000000002</v>
      </c>
      <c r="F19">
        <v>37.728000639999998</v>
      </c>
      <c r="G19">
        <v>0.91700000000000004</v>
      </c>
      <c r="H19">
        <v>32.212001800000003</v>
      </c>
      <c r="J19" s="2">
        <f>TREND(Calibration!$A$2:$A$4,Calibration!$B$2:$B$4,C19)</f>
        <v>361.11752506347693</v>
      </c>
      <c r="K19" s="2">
        <f>TREND(Calibration!$A$2:$A$4,Calibration!$C$2:$C$4,E19)</f>
        <v>864.54787757831878</v>
      </c>
      <c r="L19" s="2">
        <f>TREND(Calibration!$A$2:$A$4,Calibration!$D$2:$D$4,G19)</f>
        <v>662.77346778322431</v>
      </c>
    </row>
    <row r="20" spans="1:12" x14ac:dyDescent="0.25">
      <c r="A20">
        <v>89891</v>
      </c>
      <c r="B20">
        <v>15.027000429999999</v>
      </c>
      <c r="C20">
        <v>0.30691998999999998</v>
      </c>
      <c r="D20">
        <v>34.5320015</v>
      </c>
      <c r="E20">
        <v>0.30978999000000002</v>
      </c>
      <c r="F20">
        <v>37.689998629999998</v>
      </c>
      <c r="G20">
        <v>0.9073</v>
      </c>
      <c r="H20">
        <v>32.228000639999998</v>
      </c>
      <c r="J20" s="2">
        <f>TREND(Calibration!$A$2:$A$4,Calibration!$B$2:$B$4,C20)</f>
        <v>333.60950172051116</v>
      </c>
      <c r="K20" s="2">
        <f>TREND(Calibration!$A$2:$A$4,Calibration!$C$2:$C$4,E20)</f>
        <v>902.09758070374869</v>
      </c>
      <c r="L20" s="2">
        <f>TREND(Calibration!$A$2:$A$4,Calibration!$D$2:$D$4,G20)</f>
        <v>655.89921922260305</v>
      </c>
    </row>
    <row r="21" spans="1:12" x14ac:dyDescent="0.25">
      <c r="A21">
        <v>94658</v>
      </c>
      <c r="B21">
        <v>15.024000170000001</v>
      </c>
      <c r="C21">
        <v>0.30821999999999999</v>
      </c>
      <c r="D21">
        <v>34.471000670000002</v>
      </c>
      <c r="E21">
        <v>0.30832999999999999</v>
      </c>
      <c r="F21">
        <v>37.706001280000002</v>
      </c>
      <c r="G21">
        <v>0.91430001999999999</v>
      </c>
      <c r="H21">
        <v>32.215000150000002</v>
      </c>
      <c r="J21" s="2">
        <f>TREND(Calibration!$A$2:$A$4,Calibration!$B$2:$B$4,C21)</f>
        <v>339.35880203129682</v>
      </c>
      <c r="K21" s="2">
        <f>TREND(Calibration!$A$2:$A$4,Calibration!$C$2:$C$4,E21)</f>
        <v>890.69998839232562</v>
      </c>
      <c r="L21" s="2">
        <f>TREND(Calibration!$A$2:$A$4,Calibration!$D$2:$D$4,G21)</f>
        <v>660.86003132665655</v>
      </c>
    </row>
    <row r="22" spans="1:12" x14ac:dyDescent="0.25">
      <c r="A22">
        <v>99784</v>
      </c>
      <c r="B22">
        <v>14.994999890000001</v>
      </c>
      <c r="C22">
        <v>0.31417</v>
      </c>
      <c r="D22">
        <v>34.480998990000003</v>
      </c>
      <c r="E22">
        <v>0.30735001000000001</v>
      </c>
      <c r="F22">
        <v>37.730998990000003</v>
      </c>
      <c r="G22">
        <v>0.9224</v>
      </c>
      <c r="H22">
        <v>32.212001800000003</v>
      </c>
      <c r="J22" s="2">
        <f>TREND(Calibration!$A$2:$A$4,Calibration!$B$2:$B$4,C22)</f>
        <v>365.67270488525469</v>
      </c>
      <c r="K22" s="2">
        <f>TREND(Calibration!$A$2:$A$4,Calibration!$C$2:$C$4,E22)</f>
        <v>883.04957538314716</v>
      </c>
      <c r="L22" s="2">
        <f>TREND(Calibration!$A$2:$A$4,Calibration!$D$2:$D$4,G22)</f>
        <v>666.60036904377625</v>
      </c>
    </row>
    <row r="23" spans="1:12" x14ac:dyDescent="0.25">
      <c r="A23">
        <v>104675</v>
      </c>
      <c r="B23">
        <v>14.96899986</v>
      </c>
      <c r="C23">
        <v>0.31270998999999999</v>
      </c>
      <c r="D23">
        <v>34.451999659999998</v>
      </c>
      <c r="E23">
        <v>0.30676001000000003</v>
      </c>
      <c r="F23">
        <v>37.693000789999999</v>
      </c>
      <c r="G23">
        <v>0.92889999999999995</v>
      </c>
      <c r="H23">
        <v>32.270000459999999</v>
      </c>
      <c r="J23" s="2">
        <f>TREND(Calibration!$A$2:$A$4,Calibration!$B$2:$B$4,C23)</f>
        <v>359.21580382545517</v>
      </c>
      <c r="K23" s="2">
        <f>TREND(Calibration!$A$2:$A$4,Calibration!$C$2:$C$4,E23)</f>
        <v>878.44366749080586</v>
      </c>
      <c r="L23" s="2">
        <f>TREND(Calibration!$A$2:$A$4,Calibration!$D$2:$D$4,G23)</f>
        <v>671.20682426481096</v>
      </c>
    </row>
    <row r="24" spans="1:12" x14ac:dyDescent="0.25">
      <c r="A24">
        <v>109818</v>
      </c>
      <c r="B24">
        <v>14.972000120000001</v>
      </c>
      <c r="C24">
        <v>0.31134999000000002</v>
      </c>
      <c r="D24">
        <v>34.491001130000001</v>
      </c>
      <c r="E24">
        <v>0.30643999999999999</v>
      </c>
      <c r="F24">
        <v>37.756000520000001</v>
      </c>
      <c r="G24">
        <v>0.93320000000000003</v>
      </c>
      <c r="H24">
        <v>32.25</v>
      </c>
      <c r="J24" s="2">
        <f>TREND(Calibration!$A$2:$A$4,Calibration!$B$2:$B$4,C24)</f>
        <v>353.2011974588363</v>
      </c>
      <c r="K24" s="2">
        <f>TREND(Calibration!$A$2:$A$4,Calibration!$C$2:$C$4,E24)</f>
        <v>875.94546988974093</v>
      </c>
      <c r="L24" s="2">
        <f>TREND(Calibration!$A$2:$A$4,Calibration!$D$2:$D$4,G24)</f>
        <v>674.25417156488027</v>
      </c>
    </row>
    <row r="25" spans="1:12" x14ac:dyDescent="0.25">
      <c r="A25">
        <v>114680</v>
      </c>
      <c r="B25">
        <v>14.98499966</v>
      </c>
      <c r="C25">
        <v>0.31330001000000002</v>
      </c>
      <c r="D25">
        <v>34.486999509999997</v>
      </c>
      <c r="E25">
        <v>0.30275999999999997</v>
      </c>
      <c r="F25">
        <v>37.680000309999997</v>
      </c>
      <c r="G25">
        <v>0.92669999999999997</v>
      </c>
      <c r="H25">
        <v>32.311000819999997</v>
      </c>
      <c r="J25" s="2">
        <f>TREND(Calibration!$A$2:$A$4,Calibration!$B$2:$B$4,C25)</f>
        <v>361.8251700375381</v>
      </c>
      <c r="K25" s="2">
        <f>TREND(Calibration!$A$2:$A$4,Calibration!$C$2:$C$4,E25)</f>
        <v>847.21709523920549</v>
      </c>
      <c r="L25" s="2">
        <f>TREND(Calibration!$A$2:$A$4,Calibration!$D$2:$D$4,G25)</f>
        <v>669.64771634384545</v>
      </c>
    </row>
    <row r="26" spans="1:12" x14ac:dyDescent="0.25">
      <c r="A26">
        <v>119765</v>
      </c>
      <c r="B26">
        <v>14.99100018</v>
      </c>
      <c r="C26">
        <v>0.31011</v>
      </c>
      <c r="D26">
        <v>34.471000670000002</v>
      </c>
      <c r="E26">
        <v>0.29929999000000002</v>
      </c>
      <c r="F26">
        <v>37.695999149999999</v>
      </c>
      <c r="G26">
        <v>0.91430001999999999</v>
      </c>
      <c r="H26">
        <v>32.307998660000003</v>
      </c>
      <c r="J26" s="2">
        <f>TREND(Calibration!$A$2:$A$4,Calibration!$B$2:$B$4,C26)</f>
        <v>347.71733587902463</v>
      </c>
      <c r="K26" s="2">
        <f>TREND(Calibration!$A$2:$A$4,Calibration!$C$2:$C$4,E26)</f>
        <v>820.2060997026299</v>
      </c>
      <c r="L26" s="2">
        <f>TREND(Calibration!$A$2:$A$4,Calibration!$D$2:$D$4,G26)</f>
        <v>660.86003132665655</v>
      </c>
    </row>
    <row r="27" spans="1:12" x14ac:dyDescent="0.25">
      <c r="A27">
        <v>124666</v>
      </c>
      <c r="B27">
        <v>15.0170002</v>
      </c>
      <c r="C27">
        <v>0.30875998999999998</v>
      </c>
      <c r="D27">
        <v>34.484001159999998</v>
      </c>
      <c r="E27">
        <v>0.29789000999999998</v>
      </c>
      <c r="F27">
        <v>37.687000269999999</v>
      </c>
      <c r="G27">
        <v>0.91369997999999997</v>
      </c>
      <c r="H27">
        <v>32.305000309999997</v>
      </c>
      <c r="J27" s="2">
        <f>TREND(Calibration!$A$2:$A$4,Calibration!$B$2:$B$4,C27)</f>
        <v>341.74691033417207</v>
      </c>
      <c r="K27" s="2">
        <f>TREND(Calibration!$A$2:$A$4,Calibration!$C$2:$C$4,E27)</f>
        <v>809.1989166347596</v>
      </c>
      <c r="L27" s="2">
        <f>TREND(Calibration!$A$2:$A$4,Calibration!$D$2:$D$4,G27)</f>
        <v>660.43479172806735</v>
      </c>
    </row>
    <row r="28" spans="1:12" x14ac:dyDescent="0.25">
      <c r="A28">
        <v>129839</v>
      </c>
      <c r="B28">
        <v>14.99100018</v>
      </c>
      <c r="C28">
        <v>0.31233000999999999</v>
      </c>
      <c r="D28">
        <v>34.471000670000002</v>
      </c>
      <c r="E28">
        <v>0.29588999999999999</v>
      </c>
      <c r="F28">
        <v>37.680000309999997</v>
      </c>
      <c r="G28">
        <v>0.91159999000000003</v>
      </c>
      <c r="H28">
        <v>32.311000819999997</v>
      </c>
      <c r="J28" s="2">
        <f>TREND(Calibration!$A$2:$A$4,Calibration!$B$2:$B$4,C28)</f>
        <v>357.53534049664063</v>
      </c>
      <c r="K28" s="2">
        <f>TREND(Calibration!$A$2:$A$4,Calibration!$C$2:$C$4,E28)</f>
        <v>793.58559147584151</v>
      </c>
      <c r="L28" s="2">
        <f>TREND(Calibration!$A$2:$A$4,Calibration!$D$2:$D$4,G28)</f>
        <v>658.94655943581802</v>
      </c>
    </row>
    <row r="29" spans="1:12" x14ac:dyDescent="0.25">
      <c r="A29">
        <v>134658</v>
      </c>
      <c r="B29">
        <v>15.04699993</v>
      </c>
      <c r="C29">
        <v>0.30827000999999998</v>
      </c>
      <c r="D29">
        <v>34.465000150000002</v>
      </c>
      <c r="E29">
        <v>0.29449001000000002</v>
      </c>
      <c r="F29">
        <v>37.741001130000001</v>
      </c>
      <c r="G29">
        <v>0.91320002</v>
      </c>
      <c r="H29">
        <v>32.291999820000001</v>
      </c>
      <c r="J29" s="2">
        <f>TREND(Calibration!$A$2:$A$4,Calibration!$B$2:$B$4,C29)</f>
        <v>339.57997149041034</v>
      </c>
      <c r="K29" s="2">
        <f>TREND(Calibration!$A$2:$A$4,Calibration!$C$2:$C$4,E29)</f>
        <v>782.65639657719998</v>
      </c>
      <c r="L29" s="2">
        <f>TREND(Calibration!$A$2:$A$4,Calibration!$D$2:$D$4,G29)</f>
        <v>660.0804773661738</v>
      </c>
    </row>
    <row r="30" spans="1:12" x14ac:dyDescent="0.25">
      <c r="A30">
        <v>139771</v>
      </c>
      <c r="B30">
        <v>15.055999760000001</v>
      </c>
      <c r="C30">
        <v>0.31108001000000002</v>
      </c>
      <c r="D30">
        <v>34.478000639999998</v>
      </c>
      <c r="E30">
        <v>0.29286999000000002</v>
      </c>
      <c r="F30">
        <v>37.736999509999997</v>
      </c>
      <c r="G30">
        <v>0.90939999000000005</v>
      </c>
      <c r="H30">
        <v>32.298999790000003</v>
      </c>
      <c r="J30" s="2">
        <f>TREND(Calibration!$A$2:$A$4,Calibration!$B$2:$B$4,C30)</f>
        <v>352.00720964496873</v>
      </c>
      <c r="K30" s="2">
        <f>TREND(Calibration!$A$2:$A$4,Calibration!$C$2:$C$4,E30)</f>
        <v>770.00951029965631</v>
      </c>
      <c r="L30" s="2">
        <f>TREND(Calibration!$A$2:$A$4,Calibration!$D$2:$D$4,G30)</f>
        <v>657.3874515148525</v>
      </c>
    </row>
    <row r="31" spans="1:12" x14ac:dyDescent="0.25">
      <c r="A31">
        <v>144663</v>
      </c>
      <c r="B31">
        <v>15.02099991</v>
      </c>
      <c r="C31">
        <v>0.31097998999999998</v>
      </c>
      <c r="D31">
        <v>34.5</v>
      </c>
      <c r="E31">
        <v>0.29188999999999998</v>
      </c>
      <c r="F31">
        <v>37.687000269999999</v>
      </c>
      <c r="G31">
        <v>0.90240001999999997</v>
      </c>
      <c r="H31">
        <v>32.221000670000002</v>
      </c>
      <c r="J31" s="2">
        <f>TREND(Calibration!$A$2:$A$4,Calibration!$B$2:$B$4,C31)</f>
        <v>351.56487072674122</v>
      </c>
      <c r="K31" s="2">
        <f>TREND(Calibration!$A$2:$A$4,Calibration!$C$2:$C$4,E31)</f>
        <v>762.35909729047694</v>
      </c>
      <c r="L31" s="2">
        <f>TREND(Calibration!$A$2:$A$4,Calibration!$D$2:$D$4,G31)</f>
        <v>652.42667484506978</v>
      </c>
    </row>
    <row r="32" spans="1:12" x14ac:dyDescent="0.25">
      <c r="A32">
        <v>149839</v>
      </c>
      <c r="B32">
        <v>15.01399994</v>
      </c>
      <c r="C32">
        <v>0.30983999000000001</v>
      </c>
      <c r="D32">
        <v>34.474998470000003</v>
      </c>
      <c r="E32">
        <v>0.29091999000000002</v>
      </c>
      <c r="F32">
        <v>37.7179985</v>
      </c>
      <c r="G32">
        <v>0.90939999000000005</v>
      </c>
      <c r="H32">
        <v>32.307998660000003</v>
      </c>
      <c r="J32" s="2">
        <f>TREND(Calibration!$A$2:$A$4,Calibration!$B$2:$B$4,C32)</f>
        <v>346.52321539001673</v>
      </c>
      <c r="K32" s="2">
        <f>TREND(Calibration!$A$2:$A$4,Calibration!$C$2:$C$4,E32)</f>
        <v>754.78659438429099</v>
      </c>
      <c r="L32" s="2">
        <f>TREND(Calibration!$A$2:$A$4,Calibration!$D$2:$D$4,G32)</f>
        <v>657.3874515148525</v>
      </c>
    </row>
    <row r="33" spans="1:12" x14ac:dyDescent="0.25">
      <c r="A33">
        <v>154658</v>
      </c>
      <c r="B33">
        <v>14.994999890000001</v>
      </c>
      <c r="C33">
        <v>0.30805999000000001</v>
      </c>
      <c r="D33">
        <v>34.497001650000001</v>
      </c>
      <c r="E33">
        <v>0.29188999999999998</v>
      </c>
      <c r="F33">
        <v>37.7179985</v>
      </c>
      <c r="G33">
        <v>0.90560001000000001</v>
      </c>
      <c r="H33">
        <v>32.305000309999997</v>
      </c>
      <c r="J33" s="2">
        <f>TREND(Calibration!$A$2:$A$4,Calibration!$B$2:$B$4,C33)</f>
        <v>338.65115705723588</v>
      </c>
      <c r="K33" s="2">
        <f>TREND(Calibration!$A$2:$A$4,Calibration!$C$2:$C$4,E33)</f>
        <v>762.35909729047694</v>
      </c>
      <c r="L33" s="2">
        <f>TREND(Calibration!$A$2:$A$4,Calibration!$D$2:$D$4,G33)</f>
        <v>654.69446109780199</v>
      </c>
    </row>
    <row r="34" spans="1:12" x14ac:dyDescent="0.25">
      <c r="A34">
        <v>159814</v>
      </c>
      <c r="B34">
        <v>15.00399971</v>
      </c>
      <c r="C34">
        <v>0.31043999999999999</v>
      </c>
      <c r="D34">
        <v>34.513000490000003</v>
      </c>
      <c r="E34">
        <v>0.29357000999999999</v>
      </c>
      <c r="F34">
        <v>37.689998629999998</v>
      </c>
      <c r="G34">
        <v>0.91479999000000001</v>
      </c>
      <c r="H34">
        <v>32.307998660000003</v>
      </c>
      <c r="J34" s="2">
        <f>TREND(Calibration!$A$2:$A$4,Calibration!$B$2:$B$4,C34)</f>
        <v>349.17676242386597</v>
      </c>
      <c r="K34" s="2">
        <f>TREND(Calibration!$A$2:$A$4,Calibration!$C$2:$C$4,E34)</f>
        <v>775.4743029145659</v>
      </c>
      <c r="L34" s="2">
        <f>TREND(Calibration!$A$2:$A$4,Calibration!$D$2:$D$4,G34)</f>
        <v>661.21435277540445</v>
      </c>
    </row>
    <row r="35" spans="1:12" x14ac:dyDescent="0.25">
      <c r="A35">
        <v>164677</v>
      </c>
      <c r="B35">
        <v>14.98200035</v>
      </c>
      <c r="C35">
        <v>0.31200000999999999</v>
      </c>
      <c r="D35">
        <v>34.480998990000003</v>
      </c>
      <c r="E35">
        <v>0.29388999999999998</v>
      </c>
      <c r="F35">
        <v>37.693000789999999</v>
      </c>
      <c r="G35">
        <v>0.90829998000000001</v>
      </c>
      <c r="H35">
        <v>32.305000309999997</v>
      </c>
      <c r="J35" s="2">
        <f>TREND(Calibration!$A$2:$A$4,Calibration!$B$2:$B$4,C35)</f>
        <v>356.07591395179929</v>
      </c>
      <c r="K35" s="2">
        <f>TREND(Calibration!$A$2:$A$4,Calibration!$C$2:$C$4,E35)</f>
        <v>777.97234438315922</v>
      </c>
      <c r="L35" s="2">
        <f>TREND(Calibration!$A$2:$A$4,Calibration!$D$2:$D$4,G35)</f>
        <v>656.6078904675154</v>
      </c>
    </row>
    <row r="36" spans="1:12" x14ac:dyDescent="0.25">
      <c r="A36">
        <v>169907</v>
      </c>
      <c r="B36">
        <v>15.04300022</v>
      </c>
      <c r="C36">
        <v>0.31075998999999999</v>
      </c>
      <c r="D36">
        <v>34.451999659999998</v>
      </c>
      <c r="E36">
        <v>0.29908001000000001</v>
      </c>
      <c r="F36">
        <v>37.771999360000002</v>
      </c>
      <c r="G36">
        <v>0.91479999000000001</v>
      </c>
      <c r="H36">
        <v>32.276000979999999</v>
      </c>
      <c r="J36" s="2">
        <f>TREND(Calibration!$A$2:$A$4,Calibration!$B$2:$B$4,C36)</f>
        <v>350.59191969684707</v>
      </c>
      <c r="K36" s="2">
        <f>TREND(Calibration!$A$2:$A$4,Calibration!$C$2:$C$4,E36)</f>
        <v>818.48879865490539</v>
      </c>
      <c r="L36" s="2">
        <f>TREND(Calibration!$A$2:$A$4,Calibration!$D$2:$D$4,G36)</f>
        <v>661.21435277540445</v>
      </c>
    </row>
    <row r="37" spans="1:12" x14ac:dyDescent="0.25">
      <c r="A37">
        <v>174658</v>
      </c>
      <c r="B37">
        <v>15.0340004</v>
      </c>
      <c r="C37">
        <v>0.31086998999999998</v>
      </c>
      <c r="D37">
        <v>34.493999479999999</v>
      </c>
      <c r="E37">
        <v>0.30379</v>
      </c>
      <c r="F37">
        <v>37.724998470000003</v>
      </c>
      <c r="G37">
        <v>0.91700000000000004</v>
      </c>
      <c r="H37">
        <v>32.215000150000002</v>
      </c>
      <c r="J37" s="2">
        <f>TREND(Calibration!$A$2:$A$4,Calibration!$B$2:$B$4,C37)</f>
        <v>351.07839521179426</v>
      </c>
      <c r="K37" s="2">
        <f>TREND(Calibration!$A$2:$A$4,Calibration!$C$2:$C$4,E37)</f>
        <v>855.25791749193718</v>
      </c>
      <c r="L37" s="2">
        <f>TREND(Calibration!$A$2:$A$4,Calibration!$D$2:$D$4,G37)</f>
        <v>662.77346778322431</v>
      </c>
    </row>
    <row r="38" spans="1:12" x14ac:dyDescent="0.25">
      <c r="A38">
        <v>179802</v>
      </c>
      <c r="B38">
        <v>15.055999760000001</v>
      </c>
      <c r="C38">
        <v>0.30978999000000002</v>
      </c>
      <c r="D38">
        <v>34.486999509999997</v>
      </c>
      <c r="E38">
        <v>0.30470999999999998</v>
      </c>
      <c r="F38">
        <v>37.7179985</v>
      </c>
      <c r="G38">
        <v>0.92349999999999999</v>
      </c>
      <c r="H38">
        <v>32.188999180000003</v>
      </c>
      <c r="J38" s="2">
        <f>TREND(Calibration!$A$2:$A$4,Calibration!$B$2:$B$4,C38)</f>
        <v>346.30209015594983</v>
      </c>
      <c r="K38" s="2">
        <f>TREND(Calibration!$A$2:$A$4,Calibration!$C$2:$C$4,E38)</f>
        <v>862.44001115457081</v>
      </c>
      <c r="L38" s="2">
        <f>TREND(Calibration!$A$2:$A$4,Calibration!$D$2:$D$4,G38)</f>
        <v>667.37992300425901</v>
      </c>
    </row>
    <row r="39" spans="1:12" x14ac:dyDescent="0.25">
      <c r="A39">
        <v>184657</v>
      </c>
      <c r="B39">
        <v>15.02999973</v>
      </c>
      <c r="C39">
        <v>0.30891999999999997</v>
      </c>
      <c r="D39">
        <v>34.474998470000003</v>
      </c>
      <c r="E39">
        <v>0.31134999000000002</v>
      </c>
      <c r="F39">
        <v>37.695999149999999</v>
      </c>
      <c r="G39">
        <v>0.91589999</v>
      </c>
      <c r="H39">
        <v>32.270000459999999</v>
      </c>
      <c r="J39" s="2">
        <f>TREND(Calibration!$A$2:$A$4,Calibration!$B$2:$B$4,C39)</f>
        <v>342.45455530823278</v>
      </c>
      <c r="K39" s="2">
        <f>TREND(Calibration!$A$2:$A$4,Calibration!$C$2:$C$4,E39)</f>
        <v>914.27591343604058</v>
      </c>
      <c r="L39" s="2">
        <f>TREND(Calibration!$A$2:$A$4,Calibration!$D$2:$D$4,G39)</f>
        <v>661.99390673588721</v>
      </c>
    </row>
    <row r="40" spans="1:12" x14ac:dyDescent="0.25">
      <c r="A40">
        <v>189876</v>
      </c>
      <c r="B40">
        <v>15.04699993</v>
      </c>
      <c r="C40">
        <v>0.31189001</v>
      </c>
      <c r="D40">
        <v>34.486999509999997</v>
      </c>
      <c r="E40">
        <v>0.31071000999999998</v>
      </c>
      <c r="F40">
        <v>37.75</v>
      </c>
      <c r="G40">
        <v>0.91750001999999997</v>
      </c>
      <c r="H40">
        <v>32.289001460000001</v>
      </c>
      <c r="J40" s="2">
        <f>TREND(Calibration!$A$2:$A$4,Calibration!$B$2:$B$4,C40)</f>
        <v>355.58943843685211</v>
      </c>
      <c r="K40" s="2">
        <f>TREND(Calibration!$A$2:$A$4,Calibration!$C$2:$C$4,E40)</f>
        <v>909.27983049885302</v>
      </c>
      <c r="L40" s="2">
        <f>TREND(Calibration!$A$2:$A$4,Calibration!$D$2:$D$4,G40)</f>
        <v>663.12782466624299</v>
      </c>
    </row>
    <row r="41" spans="1:12" x14ac:dyDescent="0.25">
      <c r="A41">
        <v>194690</v>
      </c>
      <c r="B41">
        <v>15.001000400000001</v>
      </c>
      <c r="C41">
        <v>0.30914000000000003</v>
      </c>
      <c r="D41">
        <v>34.491001130000001</v>
      </c>
      <c r="E41">
        <v>0.31206</v>
      </c>
      <c r="F41">
        <v>37.70299911</v>
      </c>
      <c r="G41">
        <v>0.91159999000000003</v>
      </c>
      <c r="H41">
        <v>32.2179985</v>
      </c>
      <c r="J41" s="2">
        <f>TREND(Calibration!$A$2:$A$4,Calibration!$B$2:$B$4,C41)</f>
        <v>343.42750633812739</v>
      </c>
      <c r="K41" s="2">
        <f>TREND(Calibration!$A$2:$A$4,Calibration!$C$2:$C$4,E41)</f>
        <v>919.81869422017849</v>
      </c>
      <c r="L41" s="2">
        <f>TREND(Calibration!$A$2:$A$4,Calibration!$D$2:$D$4,G41)</f>
        <v>658.94655943581802</v>
      </c>
    </row>
    <row r="42" spans="1:12" x14ac:dyDescent="0.25">
      <c r="A42">
        <v>199828</v>
      </c>
      <c r="B42">
        <v>15.010999679999999</v>
      </c>
      <c r="C42">
        <v>0.30816999</v>
      </c>
      <c r="D42">
        <v>34.497001650000001</v>
      </c>
      <c r="E42">
        <v>0.31417</v>
      </c>
      <c r="F42">
        <v>37.736999509999997</v>
      </c>
      <c r="G42">
        <v>0.92349999999999999</v>
      </c>
      <c r="H42">
        <v>32.243999479999999</v>
      </c>
      <c r="J42" s="2">
        <f>TREND(Calibration!$A$2:$A$4,Calibration!$B$2:$B$4,C42)</f>
        <v>339.13763257218307</v>
      </c>
      <c r="K42" s="2">
        <f>TREND(Calibration!$A$2:$A$4,Calibration!$C$2:$C$4,E42)</f>
        <v>936.29066990295837</v>
      </c>
      <c r="L42" s="2">
        <f>TREND(Calibration!$A$2:$A$4,Calibration!$D$2:$D$4,G42)</f>
        <v>667.37992300425901</v>
      </c>
    </row>
    <row r="43" spans="1:12" x14ac:dyDescent="0.25">
      <c r="A43">
        <v>204734</v>
      </c>
      <c r="B43">
        <v>15.00399971</v>
      </c>
      <c r="C43">
        <v>0.30708000000000002</v>
      </c>
      <c r="D43">
        <v>34.506999970000003</v>
      </c>
      <c r="E43">
        <v>0.31270998999999999</v>
      </c>
      <c r="F43">
        <v>37.715000150000002</v>
      </c>
      <c r="G43">
        <v>0.91210002000000001</v>
      </c>
      <c r="H43">
        <v>32.25</v>
      </c>
      <c r="J43" s="2">
        <f>TREND(Calibration!$A$2:$A$4,Calibration!$B$2:$B$4,C43)</f>
        <v>334.3171466945721</v>
      </c>
      <c r="K43" s="2">
        <f>TREND(Calibration!$A$2:$A$4,Calibration!$C$2:$C$4,E43)</f>
        <v>924.89292145906461</v>
      </c>
      <c r="L43" s="2">
        <f>TREND(Calibration!$A$2:$A$4,Calibration!$D$2:$D$4,G43)</f>
        <v>659.30092340569104</v>
      </c>
    </row>
    <row r="44" spans="1:12" x14ac:dyDescent="0.25">
      <c r="A44">
        <v>209753</v>
      </c>
      <c r="B44">
        <v>14.975000380000001</v>
      </c>
      <c r="C44">
        <v>0.30914000000000003</v>
      </c>
      <c r="D44">
        <v>34.509998320000001</v>
      </c>
      <c r="E44">
        <v>0.31270998999999999</v>
      </c>
      <c r="F44">
        <v>37.695999149999999</v>
      </c>
      <c r="G44">
        <v>0.90020001000000005</v>
      </c>
      <c r="H44">
        <v>32.241001130000001</v>
      </c>
      <c r="J44" s="2">
        <f>TREND(Calibration!$A$2:$A$4,Calibration!$B$2:$B$4,C44)</f>
        <v>343.42750633812739</v>
      </c>
      <c r="K44" s="2">
        <f>TREND(Calibration!$A$2:$A$4,Calibration!$C$2:$C$4,E44)</f>
        <v>924.89292145906461</v>
      </c>
      <c r="L44" s="2">
        <f>TREND(Calibration!$A$2:$A$4,Calibration!$D$2:$D$4,G44)</f>
        <v>650.86755983725004</v>
      </c>
    </row>
    <row r="45" spans="1:12" x14ac:dyDescent="0.25">
      <c r="A45">
        <v>214666</v>
      </c>
      <c r="B45">
        <v>15.0170002</v>
      </c>
      <c r="C45">
        <v>0.31330001000000002</v>
      </c>
      <c r="D45">
        <v>34.484001159999998</v>
      </c>
      <c r="E45">
        <v>0.31162000000000001</v>
      </c>
      <c r="F45">
        <v>37.728000639999998</v>
      </c>
      <c r="G45">
        <v>0.91479999000000001</v>
      </c>
      <c r="H45">
        <v>32.153999329999998</v>
      </c>
      <c r="J45" s="2">
        <f>TREND(Calibration!$A$2:$A$4,Calibration!$B$2:$B$4,C45)</f>
        <v>361.8251700375381</v>
      </c>
      <c r="K45" s="2">
        <f>TREND(Calibration!$A$2:$A$4,Calibration!$C$2:$C$4,E45)</f>
        <v>916.38377985978809</v>
      </c>
      <c r="L45" s="2">
        <f>TREND(Calibration!$A$2:$A$4,Calibration!$D$2:$D$4,G45)</f>
        <v>661.21435277540445</v>
      </c>
    </row>
    <row r="46" spans="1:12" x14ac:dyDescent="0.25">
      <c r="A46">
        <v>219845</v>
      </c>
      <c r="B46">
        <v>15.039999959999999</v>
      </c>
      <c r="C46">
        <v>0.30827000999999998</v>
      </c>
      <c r="D46">
        <v>34.520000459999999</v>
      </c>
      <c r="E46">
        <v>0.30243998999999999</v>
      </c>
      <c r="F46">
        <v>37.683998109999997</v>
      </c>
      <c r="G46">
        <v>0.91479999000000001</v>
      </c>
      <c r="H46">
        <v>32.182998660000003</v>
      </c>
      <c r="J46" s="2">
        <f>TREND(Calibration!$A$2:$A$4,Calibration!$B$2:$B$4,C46)</f>
        <v>339.57997149041034</v>
      </c>
      <c r="K46" s="2">
        <f>TREND(Calibration!$A$2:$A$4,Calibration!$C$2:$C$4,E46)</f>
        <v>844.71889763814102</v>
      </c>
      <c r="L46" s="2">
        <f>TREND(Calibration!$A$2:$A$4,Calibration!$D$2:$D$4,G46)</f>
        <v>661.21435277540445</v>
      </c>
    </row>
    <row r="47" spans="1:12" x14ac:dyDescent="0.25">
      <c r="A47">
        <v>224658</v>
      </c>
      <c r="B47">
        <v>15.097999570000001</v>
      </c>
      <c r="C47">
        <v>0.31233000999999999</v>
      </c>
      <c r="D47">
        <v>34.5320015</v>
      </c>
      <c r="E47">
        <v>0.30037998999999999</v>
      </c>
      <c r="F47">
        <v>37.673999790000003</v>
      </c>
      <c r="G47">
        <v>0.91640001999999998</v>
      </c>
      <c r="H47">
        <v>32.2179985</v>
      </c>
      <c r="J47" s="2">
        <f>TREND(Calibration!$A$2:$A$4,Calibration!$B$2:$B$4,C47)</f>
        <v>357.53534049664063</v>
      </c>
      <c r="K47" s="2">
        <f>TREND(Calibration!$A$2:$A$4,Calibration!$C$2:$C$4,E47)</f>
        <v>828.6372531326781</v>
      </c>
      <c r="L47" s="2">
        <f>TREND(Calibration!$A$2:$A$4,Calibration!$D$2:$D$4,G47)</f>
        <v>662.34827070576011</v>
      </c>
    </row>
    <row r="48" spans="1:12" x14ac:dyDescent="0.25">
      <c r="A48">
        <v>229896</v>
      </c>
      <c r="B48">
        <v>15.15699959</v>
      </c>
      <c r="C48">
        <v>0.31518998999999998</v>
      </c>
      <c r="D48">
        <v>34.458999630000001</v>
      </c>
      <c r="E48">
        <v>0.29421999999999998</v>
      </c>
      <c r="F48">
        <v>37.75</v>
      </c>
      <c r="G48">
        <v>0.93159997000000005</v>
      </c>
      <c r="H48">
        <v>32.243999479999999</v>
      </c>
      <c r="J48" s="2">
        <f>TREND(Calibration!$A$2:$A$4,Calibration!$B$2:$B$4,C48)</f>
        <v>370.18361543517199</v>
      </c>
      <c r="K48" s="2">
        <f>TREND(Calibration!$A$2:$A$4,Calibration!$C$2:$C$4,E48)</f>
        <v>780.54853015345202</v>
      </c>
      <c r="L48" s="2">
        <f>TREND(Calibration!$A$2:$A$4,Calibration!$D$2:$D$4,G48)</f>
        <v>673.12025363452449</v>
      </c>
    </row>
    <row r="49" spans="1:12" x14ac:dyDescent="0.25">
      <c r="A49">
        <v>234660</v>
      </c>
      <c r="B49">
        <v>15.123999599999999</v>
      </c>
      <c r="C49">
        <v>0.30761999000000001</v>
      </c>
      <c r="D49">
        <v>34.478000639999998</v>
      </c>
      <c r="E49">
        <v>0.28887001000000001</v>
      </c>
      <c r="F49">
        <v>37.728000639999998</v>
      </c>
      <c r="G49">
        <v>0.91810000000000003</v>
      </c>
      <c r="H49">
        <v>32.188999180000003</v>
      </c>
      <c r="J49" s="2">
        <f>TREND(Calibration!$A$2:$A$4,Calibration!$B$2:$B$4,C49)</f>
        <v>336.70525499744758</v>
      </c>
      <c r="K49" s="2">
        <f>TREND(Calibration!$A$2:$A$4,Calibration!$C$2:$C$4,E49)</f>
        <v>738.78317224676243</v>
      </c>
      <c r="L49" s="2">
        <f>TREND(Calibration!$A$2:$A$4,Calibration!$D$2:$D$4,G49)</f>
        <v>663.55302174370706</v>
      </c>
    </row>
    <row r="50" spans="1:12" x14ac:dyDescent="0.25">
      <c r="A50">
        <v>239706</v>
      </c>
      <c r="B50">
        <v>15.053000450000001</v>
      </c>
      <c r="C50">
        <v>0.31005999000000001</v>
      </c>
      <c r="D50">
        <v>34.486999509999997</v>
      </c>
      <c r="E50">
        <v>0.29049000000000003</v>
      </c>
      <c r="F50">
        <v>37.667999270000003</v>
      </c>
      <c r="G50">
        <v>0.91100000999999997</v>
      </c>
      <c r="H50">
        <v>32.25</v>
      </c>
      <c r="J50" s="2">
        <f>TREND(Calibration!$A$2:$A$4,Calibration!$B$2:$B$4,C50)</f>
        <v>347.49616641991088</v>
      </c>
      <c r="K50" s="2">
        <f>TREND(Calibration!$A$2:$A$4,Calibration!$C$2:$C$4,E50)</f>
        <v>751.42982432559961</v>
      </c>
      <c r="L50" s="2">
        <f>TREND(Calibration!$A$2:$A$4,Calibration!$D$2:$D$4,G50)</f>
        <v>658.52136235835394</v>
      </c>
    </row>
    <row r="51" spans="1:12" x14ac:dyDescent="0.25">
      <c r="A51">
        <v>244808</v>
      </c>
      <c r="B51">
        <v>15.02999973</v>
      </c>
      <c r="C51">
        <v>0.30810999999999999</v>
      </c>
      <c r="D51">
        <v>34.491001130000001</v>
      </c>
      <c r="E51">
        <v>0.29183998999999999</v>
      </c>
      <c r="F51">
        <v>37.695999149999999</v>
      </c>
      <c r="G51">
        <v>0.91320002</v>
      </c>
      <c r="H51">
        <v>32.228000639999998</v>
      </c>
      <c r="J51" s="2">
        <f>TREND(Calibration!$A$2:$A$4,Calibration!$B$2:$B$4,C51)</f>
        <v>338.87232651634963</v>
      </c>
      <c r="K51" s="2">
        <f>TREND(Calibration!$A$2:$A$4,Calibration!$C$2:$C$4,E51)</f>
        <v>761.96868804692463</v>
      </c>
      <c r="L51" s="2">
        <f>TREND(Calibration!$A$2:$A$4,Calibration!$D$2:$D$4,G51)</f>
        <v>660.0804773661738</v>
      </c>
    </row>
    <row r="52" spans="1:12" x14ac:dyDescent="0.25">
      <c r="A52">
        <v>249848</v>
      </c>
      <c r="B52">
        <v>15.02099991</v>
      </c>
      <c r="C52">
        <v>0.30395000999999999</v>
      </c>
      <c r="D52">
        <v>34.458999630000001</v>
      </c>
      <c r="E52">
        <v>0.29260001000000002</v>
      </c>
      <c r="F52">
        <v>37.741001130000001</v>
      </c>
      <c r="G52">
        <v>0.91540003000000003</v>
      </c>
      <c r="H52">
        <v>32.208999630000001</v>
      </c>
      <c r="J52" s="2">
        <f>TREND(Calibration!$A$2:$A$4,Calibration!$B$2:$B$4,C52)</f>
        <v>320.47475126703262</v>
      </c>
      <c r="K52" s="2">
        <f>TREND(Calibration!$A$2:$A$4,Calibration!$C$2:$C$4,E52)</f>
        <v>767.90187807461484</v>
      </c>
      <c r="L52" s="2">
        <f>TREND(Calibration!$A$2:$A$4,Calibration!$D$2:$D$4,G52)</f>
        <v>661.63959237399365</v>
      </c>
    </row>
    <row r="53" spans="1:12" x14ac:dyDescent="0.25">
      <c r="A53">
        <v>254658</v>
      </c>
      <c r="B53">
        <v>14.958999629999999</v>
      </c>
      <c r="C53">
        <v>0.30880999999999997</v>
      </c>
      <c r="D53">
        <v>34.4679985</v>
      </c>
      <c r="E53">
        <v>0.29449001000000002</v>
      </c>
      <c r="F53">
        <v>37.680000309999997</v>
      </c>
      <c r="G53">
        <v>0.91750001999999997</v>
      </c>
      <c r="H53">
        <v>32.276000979999999</v>
      </c>
      <c r="J53" s="2">
        <f>TREND(Calibration!$A$2:$A$4,Calibration!$B$2:$B$4,C53)</f>
        <v>341.96807979328582</v>
      </c>
      <c r="K53" s="2">
        <f>TREND(Calibration!$A$2:$A$4,Calibration!$C$2:$C$4,E53)</f>
        <v>782.65639657719998</v>
      </c>
      <c r="L53" s="2">
        <f>TREND(Calibration!$A$2:$A$4,Calibration!$D$2:$D$4,G53)</f>
        <v>663.12782466624299</v>
      </c>
    </row>
    <row r="54" spans="1:12" x14ac:dyDescent="0.25">
      <c r="A54">
        <v>260047</v>
      </c>
      <c r="B54">
        <v>14.93599987</v>
      </c>
      <c r="C54">
        <v>0.30978999000000002</v>
      </c>
      <c r="D54">
        <v>34.458999630000001</v>
      </c>
      <c r="E54">
        <v>0.29503000000000001</v>
      </c>
      <c r="F54">
        <v>37.695999149999999</v>
      </c>
      <c r="G54">
        <v>0.90509998999999997</v>
      </c>
      <c r="H54">
        <v>32.212001800000003</v>
      </c>
      <c r="J54" s="2">
        <f>TREND(Calibration!$A$2:$A$4,Calibration!$B$2:$B$4,C54)</f>
        <v>346.30209015594983</v>
      </c>
      <c r="K54" s="2">
        <f>TREND(Calibration!$A$2:$A$4,Calibration!$C$2:$C$4,E54)</f>
        <v>786.87189522598851</v>
      </c>
      <c r="L54" s="2">
        <f>TREND(Calibration!$A$2:$A$4,Calibration!$D$2:$D$4,G54)</f>
        <v>654.3401042147832</v>
      </c>
    </row>
    <row r="55" spans="1:12" x14ac:dyDescent="0.25">
      <c r="A55">
        <v>264669</v>
      </c>
      <c r="B55">
        <v>15.027000429999999</v>
      </c>
      <c r="C55">
        <v>0.30946001000000001</v>
      </c>
      <c r="D55">
        <v>34.451999659999998</v>
      </c>
      <c r="E55">
        <v>0.29486999000000003</v>
      </c>
      <c r="F55">
        <v>37.730998990000003</v>
      </c>
      <c r="G55">
        <v>0.93049996999999995</v>
      </c>
      <c r="H55">
        <v>32.212001800000003</v>
      </c>
      <c r="J55" s="2">
        <f>TREND(Calibration!$A$2:$A$4,Calibration!$B$2:$B$4,C55)</f>
        <v>344.84275206120196</v>
      </c>
      <c r="K55" s="2">
        <f>TREND(Calibration!$A$2:$A$4,Calibration!$C$2:$C$4,E55)</f>
        <v>785.6227573923386</v>
      </c>
      <c r="L55" s="2">
        <f>TREND(Calibration!$A$2:$A$4,Calibration!$D$2:$D$4,G55)</f>
        <v>672.34069967404162</v>
      </c>
    </row>
    <row r="56" spans="1:12" x14ac:dyDescent="0.25">
      <c r="A56">
        <v>269765</v>
      </c>
      <c r="B56">
        <v>15.010999679999999</v>
      </c>
      <c r="C56">
        <v>0.30470999999999998</v>
      </c>
      <c r="D56">
        <v>34.5</v>
      </c>
      <c r="E56">
        <v>0.29352</v>
      </c>
      <c r="F56">
        <v>37.680000309999997</v>
      </c>
      <c r="G56">
        <v>0.91640001999999998</v>
      </c>
      <c r="H56">
        <v>32.259998320000001</v>
      </c>
      <c r="J56" s="2">
        <f>TREND(Calibration!$A$2:$A$4,Calibration!$B$2:$B$4,C56)</f>
        <v>323.83581059980224</v>
      </c>
      <c r="K56" s="2">
        <f>TREND(Calibration!$A$2:$A$4,Calibration!$C$2:$C$4,E56)</f>
        <v>775.08389367101313</v>
      </c>
      <c r="L56" s="2">
        <f>TREND(Calibration!$A$2:$A$4,Calibration!$D$2:$D$4,G56)</f>
        <v>662.34827070576011</v>
      </c>
    </row>
    <row r="57" spans="1:12" x14ac:dyDescent="0.25">
      <c r="A57">
        <v>274659</v>
      </c>
      <c r="B57">
        <v>15.065999980000001</v>
      </c>
      <c r="C57">
        <v>0.31043999999999999</v>
      </c>
      <c r="D57">
        <v>34.491001130000001</v>
      </c>
      <c r="E57">
        <v>0.29379000999999999</v>
      </c>
      <c r="F57">
        <v>37.676998140000002</v>
      </c>
      <c r="G57">
        <v>0.92019998999999997</v>
      </c>
      <c r="H57">
        <v>32.265998840000002</v>
      </c>
      <c r="J57" s="2">
        <f>TREND(Calibration!$A$2:$A$4,Calibration!$B$2:$B$4,C57)</f>
        <v>349.17676242386597</v>
      </c>
      <c r="K57" s="2">
        <f>TREND(Calibration!$A$2:$A$4,Calibration!$C$2:$C$4,E57)</f>
        <v>777.19176009476064</v>
      </c>
      <c r="L57" s="2">
        <f>TREND(Calibration!$A$2:$A$4,Calibration!$D$2:$D$4,G57)</f>
        <v>665.0412540359564</v>
      </c>
    </row>
    <row r="58" spans="1:12" x14ac:dyDescent="0.25">
      <c r="A58">
        <v>279800</v>
      </c>
      <c r="B58">
        <v>15.144000050000001</v>
      </c>
      <c r="C58">
        <v>0.30719000000000002</v>
      </c>
      <c r="D58">
        <v>34.465000150000002</v>
      </c>
      <c r="E58">
        <v>0.29254001000000002</v>
      </c>
      <c r="F58">
        <v>37.752998349999999</v>
      </c>
      <c r="G58">
        <v>0.92619996999999998</v>
      </c>
      <c r="H58">
        <v>32.301998140000002</v>
      </c>
      <c r="J58" s="2">
        <f>TREND(Calibration!$A$2:$A$4,Calibration!$B$2:$B$4,C58)</f>
        <v>334.80362220951929</v>
      </c>
      <c r="K58" s="2">
        <f>TREND(Calibration!$A$2:$A$4,Calibration!$C$2:$C$4,E58)</f>
        <v>767.43348066183466</v>
      </c>
      <c r="L58" s="2">
        <f>TREND(Calibration!$A$2:$A$4,Calibration!$D$2:$D$4,G58)</f>
        <v>669.29335237397243</v>
      </c>
    </row>
    <row r="59" spans="1:12" x14ac:dyDescent="0.25">
      <c r="A59">
        <v>284659</v>
      </c>
      <c r="B59">
        <v>15.085000040000001</v>
      </c>
      <c r="C59">
        <v>0.30698001000000003</v>
      </c>
      <c r="D59">
        <v>34.491001130000001</v>
      </c>
      <c r="E59">
        <v>0.29188999999999998</v>
      </c>
      <c r="F59">
        <v>37.683998109999997</v>
      </c>
      <c r="G59">
        <v>0.91589999</v>
      </c>
      <c r="H59">
        <v>32.212001800000003</v>
      </c>
      <c r="J59" s="2">
        <f>TREND(Calibration!$A$2:$A$4,Calibration!$B$2:$B$4,C59)</f>
        <v>333.87494045148514</v>
      </c>
      <c r="K59" s="2">
        <f>TREND(Calibration!$A$2:$A$4,Calibration!$C$2:$C$4,E59)</f>
        <v>762.35909729047694</v>
      </c>
      <c r="L59" s="2">
        <f>TREND(Calibration!$A$2:$A$4,Calibration!$D$2:$D$4,G59)</f>
        <v>661.99390673588721</v>
      </c>
    </row>
    <row r="60" spans="1:12" x14ac:dyDescent="0.25">
      <c r="A60">
        <v>289971</v>
      </c>
      <c r="B60">
        <v>15.11100006</v>
      </c>
      <c r="C60">
        <v>0.30480998999999998</v>
      </c>
      <c r="D60">
        <v>34.458999630000001</v>
      </c>
      <c r="E60">
        <v>0.29026999999999997</v>
      </c>
      <c r="F60">
        <v>37.689998629999998</v>
      </c>
      <c r="G60">
        <v>0.91369997999999997</v>
      </c>
      <c r="H60">
        <v>32.263000490000003</v>
      </c>
      <c r="J60" s="2">
        <f>TREND(Calibration!$A$2:$A$4,Calibration!$B$2:$B$4,C60)</f>
        <v>324.27801684288897</v>
      </c>
      <c r="K60" s="2">
        <f>TREND(Calibration!$A$2:$A$4,Calibration!$C$2:$C$4,E60)</f>
        <v>749.71236714540441</v>
      </c>
      <c r="L60" s="2">
        <f>TREND(Calibration!$A$2:$A$4,Calibration!$D$2:$D$4,G60)</f>
        <v>660.43479172806735</v>
      </c>
    </row>
    <row r="61" spans="1:12" x14ac:dyDescent="0.25">
      <c r="A61">
        <v>294658</v>
      </c>
      <c r="B61">
        <v>15.08199978</v>
      </c>
      <c r="C61">
        <v>0.31011</v>
      </c>
      <c r="D61">
        <v>34.506999970000003</v>
      </c>
      <c r="E61">
        <v>0.28929999000000001</v>
      </c>
      <c r="F61">
        <v>37.695999149999999</v>
      </c>
      <c r="G61">
        <v>0.90240001999999997</v>
      </c>
      <c r="H61">
        <v>32.176998140000002</v>
      </c>
      <c r="J61" s="2">
        <f>TREND(Calibration!$A$2:$A$4,Calibration!$B$2:$B$4,C61)</f>
        <v>347.71733587902463</v>
      </c>
      <c r="K61" s="2">
        <f>TREND(Calibration!$A$2:$A$4,Calibration!$C$2:$C$4,E61)</f>
        <v>742.13986423921801</v>
      </c>
      <c r="L61" s="2">
        <f>TREND(Calibration!$A$2:$A$4,Calibration!$D$2:$D$4,G61)</f>
        <v>652.42667484506978</v>
      </c>
    </row>
    <row r="62" spans="1:12" x14ac:dyDescent="0.25">
      <c r="A62">
        <v>299815</v>
      </c>
      <c r="B62">
        <v>15.13099957</v>
      </c>
      <c r="C62">
        <v>0.31038000999999998</v>
      </c>
      <c r="D62">
        <v>34.4679985</v>
      </c>
      <c r="E62">
        <v>0.28860000000000002</v>
      </c>
      <c r="F62">
        <v>37.741001130000001</v>
      </c>
      <c r="G62">
        <v>0.91640001999999998</v>
      </c>
      <c r="H62">
        <v>32.241001130000001</v>
      </c>
      <c r="J62" s="2">
        <f>TREND(Calibration!$A$2:$A$4,Calibration!$B$2:$B$4,C62)</f>
        <v>348.91145636803253</v>
      </c>
      <c r="K62" s="2">
        <f>TREND(Calibration!$A$2:$A$4,Calibration!$C$2:$C$4,E62)</f>
        <v>736.67530582301492</v>
      </c>
      <c r="L62" s="2">
        <f>TREND(Calibration!$A$2:$A$4,Calibration!$D$2:$D$4,G62)</f>
        <v>662.34827070576011</v>
      </c>
    </row>
    <row r="63" spans="1:12" x14ac:dyDescent="0.25">
      <c r="A63">
        <v>304658</v>
      </c>
      <c r="B63">
        <v>15.102000240000001</v>
      </c>
      <c r="C63">
        <v>0.31610999000000001</v>
      </c>
      <c r="D63">
        <v>34.493999479999999</v>
      </c>
      <c r="E63">
        <v>0.29091999000000002</v>
      </c>
      <c r="F63">
        <v>37.724998470000003</v>
      </c>
      <c r="G63">
        <v>0.91000002999999996</v>
      </c>
      <c r="H63">
        <v>32.193000789999999</v>
      </c>
      <c r="J63" s="2">
        <f>TREND(Calibration!$A$2:$A$4,Calibration!$B$2:$B$4,C63)</f>
        <v>374.25231974200256</v>
      </c>
      <c r="K63" s="2">
        <f>TREND(Calibration!$A$2:$A$4,Calibration!$C$2:$C$4,E63)</f>
        <v>754.78659438429099</v>
      </c>
      <c r="L63" s="2">
        <f>TREND(Calibration!$A$2:$A$4,Calibration!$D$2:$D$4,G63)</f>
        <v>657.81269111344159</v>
      </c>
    </row>
    <row r="64" spans="1:12" x14ac:dyDescent="0.25">
      <c r="A64">
        <v>309875</v>
      </c>
      <c r="B64">
        <v>15.114999770000001</v>
      </c>
      <c r="C64">
        <v>0.31643999</v>
      </c>
      <c r="D64">
        <v>34.480998990000003</v>
      </c>
      <c r="E64">
        <v>0.29091999000000002</v>
      </c>
      <c r="F64">
        <v>37.722000119999997</v>
      </c>
      <c r="G64">
        <v>0.90939999000000005</v>
      </c>
      <c r="H64">
        <v>32.182998660000003</v>
      </c>
      <c r="J64" s="2">
        <f>TREND(Calibration!$A$2:$A$4,Calibration!$B$2:$B$4,C64)</f>
        <v>375.71174628684389</v>
      </c>
      <c r="K64" s="2">
        <f>TREND(Calibration!$A$2:$A$4,Calibration!$C$2:$C$4,E64)</f>
        <v>754.78659438429099</v>
      </c>
      <c r="L64" s="2">
        <f>TREND(Calibration!$A$2:$A$4,Calibration!$D$2:$D$4,G64)</f>
        <v>657.3874515148525</v>
      </c>
    </row>
    <row r="65" spans="1:12" x14ac:dyDescent="0.25">
      <c r="A65">
        <v>314659</v>
      </c>
      <c r="B65">
        <v>15.088999749999999</v>
      </c>
      <c r="C65">
        <v>0.31514001000000003</v>
      </c>
      <c r="D65">
        <v>34.509998320000001</v>
      </c>
      <c r="E65">
        <v>0.29113999000000002</v>
      </c>
      <c r="F65">
        <v>37.680000309999997</v>
      </c>
      <c r="G65">
        <v>0.91049999000000004</v>
      </c>
      <c r="H65">
        <v>32.259998320000001</v>
      </c>
      <c r="J65" s="2">
        <f>TREND(Calibration!$A$2:$A$4,Calibration!$B$2:$B$4,C65)</f>
        <v>369.96257865119901</v>
      </c>
      <c r="K65" s="2">
        <f>TREND(Calibration!$A$2:$A$4,Calibration!$C$2:$C$4,E65)</f>
        <v>756.50405156448574</v>
      </c>
      <c r="L65" s="2">
        <f>TREND(Calibration!$A$2:$A$4,Calibration!$D$2:$D$4,G65)</f>
        <v>658.16700547533526</v>
      </c>
    </row>
    <row r="66" spans="1:12" x14ac:dyDescent="0.25">
      <c r="A66">
        <v>319784</v>
      </c>
      <c r="B66">
        <v>15.065999980000001</v>
      </c>
      <c r="C66">
        <v>0.31319001000000002</v>
      </c>
      <c r="D66">
        <v>34.486999509999997</v>
      </c>
      <c r="E66">
        <v>0.28887001000000001</v>
      </c>
      <c r="F66">
        <v>37.664001460000001</v>
      </c>
      <c r="G66">
        <v>0.91540003000000003</v>
      </c>
      <c r="H66">
        <v>32.215000150000002</v>
      </c>
      <c r="J66" s="2">
        <f>TREND(Calibration!$A$2:$A$4,Calibration!$B$2:$B$4,C66)</f>
        <v>361.33869452259091</v>
      </c>
      <c r="K66" s="2">
        <f>TREND(Calibration!$A$2:$A$4,Calibration!$C$2:$C$4,E66)</f>
        <v>738.78317224676243</v>
      </c>
      <c r="L66" s="2">
        <f>TREND(Calibration!$A$2:$A$4,Calibration!$D$2:$D$4,G66)</f>
        <v>661.63959237399365</v>
      </c>
    </row>
    <row r="67" spans="1:12" x14ac:dyDescent="0.25">
      <c r="A67">
        <v>324658</v>
      </c>
      <c r="B67">
        <v>15.085000040000001</v>
      </c>
      <c r="C67">
        <v>0.31200000999999999</v>
      </c>
      <c r="D67">
        <v>34.5</v>
      </c>
      <c r="E67">
        <v>0.28659999000000003</v>
      </c>
      <c r="F67">
        <v>37.741001130000001</v>
      </c>
      <c r="G67">
        <v>0.93320000000000003</v>
      </c>
      <c r="H67">
        <v>32.263000490000003</v>
      </c>
      <c r="J67" s="2">
        <f>TREND(Calibration!$A$2:$A$4,Calibration!$B$2:$B$4,C67)</f>
        <v>356.07591395179929</v>
      </c>
      <c r="K67" s="2">
        <f>TREND(Calibration!$A$2:$A$4,Calibration!$C$2:$C$4,E67)</f>
        <v>721.06198066409729</v>
      </c>
      <c r="L67" s="2">
        <f>TREND(Calibration!$A$2:$A$4,Calibration!$D$2:$D$4,G67)</f>
        <v>674.25417156488027</v>
      </c>
    </row>
    <row r="68" spans="1:12" x14ac:dyDescent="0.25">
      <c r="A68">
        <v>329815</v>
      </c>
      <c r="B68">
        <v>15.02099991</v>
      </c>
      <c r="C68">
        <v>0.31134999000000002</v>
      </c>
      <c r="D68">
        <v>34.5</v>
      </c>
      <c r="E68">
        <v>0.28698000000000001</v>
      </c>
      <c r="F68">
        <v>37.680000309999997</v>
      </c>
      <c r="G68">
        <v>0.91970003</v>
      </c>
      <c r="H68">
        <v>32.243999479999999</v>
      </c>
      <c r="J68" s="2">
        <f>TREND(Calibration!$A$2:$A$4,Calibration!$B$2:$B$4,C68)</f>
        <v>353.2011974588363</v>
      </c>
      <c r="K68" s="2">
        <f>TREND(Calibration!$A$2:$A$4,Calibration!$C$2:$C$4,E68)</f>
        <v>724.0285756779424</v>
      </c>
      <c r="L68" s="2">
        <f>TREND(Calibration!$A$2:$A$4,Calibration!$D$2:$D$4,G68)</f>
        <v>664.68693967406284</v>
      </c>
    </row>
    <row r="69" spans="1:12" x14ac:dyDescent="0.25">
      <c r="A69">
        <v>334667</v>
      </c>
      <c r="B69">
        <v>15.024000170000001</v>
      </c>
      <c r="C69">
        <v>0.30989</v>
      </c>
      <c r="D69">
        <v>34.491001130000001</v>
      </c>
      <c r="E69">
        <v>0.28799998999999998</v>
      </c>
      <c r="F69">
        <v>37.7179985</v>
      </c>
      <c r="G69">
        <v>0.92510002999999996</v>
      </c>
      <c r="H69">
        <v>32.212001800000003</v>
      </c>
      <c r="J69" s="2">
        <f>TREND(Calibration!$A$2:$A$4,Calibration!$B$2:$B$4,C69)</f>
        <v>346.74438484913026</v>
      </c>
      <c r="K69" s="2">
        <f>TREND(Calibration!$A$2:$A$4,Calibration!$C$2:$C$4,E69)</f>
        <v>731.99125362897462</v>
      </c>
      <c r="L69" s="2">
        <f>TREND(Calibration!$A$2:$A$4,Calibration!$D$2:$D$4,G69)</f>
        <v>668.51384093461479</v>
      </c>
    </row>
    <row r="70" spans="1:12" x14ac:dyDescent="0.25">
      <c r="A70">
        <v>339718</v>
      </c>
      <c r="B70">
        <v>15.02999973</v>
      </c>
      <c r="C70">
        <v>0.31244000999999999</v>
      </c>
      <c r="D70">
        <v>34.465000150000002</v>
      </c>
      <c r="E70">
        <v>0.28827000000000003</v>
      </c>
      <c r="F70">
        <v>37.708999630000001</v>
      </c>
      <c r="G70">
        <v>0.92989999000000001</v>
      </c>
      <c r="H70">
        <v>32.291999820000001</v>
      </c>
      <c r="J70" s="2">
        <f>TREND(Calibration!$A$2:$A$4,Calibration!$B$2:$B$4,C70)</f>
        <v>358.02181601158759</v>
      </c>
      <c r="K70" s="2">
        <f>TREND(Calibration!$A$2:$A$4,Calibration!$C$2:$C$4,E70)</f>
        <v>734.09912005272258</v>
      </c>
      <c r="L70" s="2">
        <f>TREND(Calibration!$A$2:$A$4,Calibration!$D$2:$D$4,G70)</f>
        <v>671.91550259657765</v>
      </c>
    </row>
    <row r="71" spans="1:12" x14ac:dyDescent="0.25">
      <c r="A71">
        <v>344659</v>
      </c>
      <c r="B71">
        <v>15.02099991</v>
      </c>
      <c r="C71">
        <v>0.31011</v>
      </c>
      <c r="D71">
        <v>34.484001159999998</v>
      </c>
      <c r="E71">
        <v>0.28865001000000001</v>
      </c>
      <c r="F71">
        <v>37.683998109999997</v>
      </c>
      <c r="G71">
        <v>0.92349999999999999</v>
      </c>
      <c r="H71">
        <v>32.2859993</v>
      </c>
      <c r="J71" s="2">
        <f>TREND(Calibration!$A$2:$A$4,Calibration!$B$2:$B$4,C71)</f>
        <v>347.71733587902463</v>
      </c>
      <c r="K71" s="2">
        <f>TREND(Calibration!$A$2:$A$4,Calibration!$C$2:$C$4,E71)</f>
        <v>737.06571506656724</v>
      </c>
      <c r="L71" s="2">
        <f>TREND(Calibration!$A$2:$A$4,Calibration!$D$2:$D$4,G71)</f>
        <v>667.37992300425901</v>
      </c>
    </row>
    <row r="72" spans="1:12" x14ac:dyDescent="0.25">
      <c r="A72">
        <v>349862</v>
      </c>
      <c r="B72">
        <v>15.00800037</v>
      </c>
      <c r="C72">
        <v>0.30772999000000001</v>
      </c>
      <c r="D72">
        <v>34.491001130000001</v>
      </c>
      <c r="E72">
        <v>0.28799998999999998</v>
      </c>
      <c r="F72">
        <v>37.706001280000002</v>
      </c>
      <c r="G72">
        <v>0.91970003</v>
      </c>
      <c r="H72">
        <v>32.188999180000003</v>
      </c>
      <c r="J72" s="2">
        <f>TREND(Calibration!$A$2:$A$4,Calibration!$B$2:$B$4,C72)</f>
        <v>337.19173051239454</v>
      </c>
      <c r="K72" s="2">
        <f>TREND(Calibration!$A$2:$A$4,Calibration!$C$2:$C$4,E72)</f>
        <v>731.99125362897462</v>
      </c>
      <c r="L72" s="2">
        <f>TREND(Calibration!$A$2:$A$4,Calibration!$D$2:$D$4,G72)</f>
        <v>664.68693967406284</v>
      </c>
    </row>
    <row r="73" spans="1:12" x14ac:dyDescent="0.25">
      <c r="A73">
        <v>354658</v>
      </c>
      <c r="B73">
        <v>15.010999679999999</v>
      </c>
      <c r="C73">
        <v>0.30794999000000001</v>
      </c>
      <c r="D73">
        <v>34.5</v>
      </c>
      <c r="E73">
        <v>0.28799998999999998</v>
      </c>
      <c r="F73">
        <v>37.695999149999999</v>
      </c>
      <c r="G73">
        <v>0.92559999000000004</v>
      </c>
      <c r="H73">
        <v>32.182998660000003</v>
      </c>
      <c r="J73" s="2">
        <f>TREND(Calibration!$A$2:$A$4,Calibration!$B$2:$B$4,C73)</f>
        <v>338.16468154228892</v>
      </c>
      <c r="K73" s="2">
        <f>TREND(Calibration!$A$2:$A$4,Calibration!$C$2:$C$4,E73)</f>
        <v>731.99125362897462</v>
      </c>
      <c r="L73" s="2">
        <f>TREND(Calibration!$A$2:$A$4,Calibration!$D$2:$D$4,G73)</f>
        <v>668.86815529650846</v>
      </c>
    </row>
    <row r="74" spans="1:12" x14ac:dyDescent="0.25">
      <c r="A74">
        <v>359784</v>
      </c>
      <c r="B74">
        <v>15.01399994</v>
      </c>
      <c r="C74">
        <v>0.30632999999999999</v>
      </c>
      <c r="D74">
        <v>34.493999479999999</v>
      </c>
      <c r="E74">
        <v>0.28788998999999998</v>
      </c>
      <c r="F74">
        <v>37.715000150000002</v>
      </c>
      <c r="G74">
        <v>0.93320000000000003</v>
      </c>
      <c r="H74">
        <v>32.29499817</v>
      </c>
      <c r="J74" s="2">
        <f>TREND(Calibration!$A$2:$A$4,Calibration!$B$2:$B$4,C74)</f>
        <v>331.00026818356901</v>
      </c>
      <c r="K74" s="2">
        <f>TREND(Calibration!$A$2:$A$4,Calibration!$C$2:$C$4,E74)</f>
        <v>731.13252503887702</v>
      </c>
      <c r="L74" s="2">
        <f>TREND(Calibration!$A$2:$A$4,Calibration!$D$2:$D$4,G74)</f>
        <v>674.25417156488027</v>
      </c>
    </row>
    <row r="75" spans="1:12" x14ac:dyDescent="0.25">
      <c r="A75">
        <v>364670</v>
      </c>
      <c r="B75">
        <v>14.994999890000001</v>
      </c>
      <c r="C75">
        <v>0.31319001000000002</v>
      </c>
      <c r="D75">
        <v>34.497001650000001</v>
      </c>
      <c r="E75">
        <v>0.29054001000000002</v>
      </c>
      <c r="F75">
        <v>37.706001280000002</v>
      </c>
      <c r="G75">
        <v>0.92400002000000003</v>
      </c>
      <c r="H75">
        <v>32.270000459999999</v>
      </c>
      <c r="J75" s="2">
        <f>TREND(Calibration!$A$2:$A$4,Calibration!$B$2:$B$4,C75)</f>
        <v>361.33869452259091</v>
      </c>
      <c r="K75" s="2">
        <f>TREND(Calibration!$A$2:$A$4,Calibration!$C$2:$C$4,E75)</f>
        <v>751.82023356915238</v>
      </c>
      <c r="L75" s="2">
        <f>TREND(Calibration!$A$2:$A$4,Calibration!$D$2:$D$4,G75)</f>
        <v>667.73427988727781</v>
      </c>
    </row>
    <row r="76" spans="1:12" x14ac:dyDescent="0.25">
      <c r="A76">
        <v>369838</v>
      </c>
      <c r="B76">
        <v>15.04300022</v>
      </c>
      <c r="C76">
        <v>0.31075998999999999</v>
      </c>
      <c r="D76">
        <v>34.462001800000003</v>
      </c>
      <c r="E76">
        <v>0.29519001</v>
      </c>
      <c r="F76">
        <v>37.747001650000001</v>
      </c>
      <c r="G76">
        <v>0.92079997000000002</v>
      </c>
      <c r="H76">
        <v>32.19900131</v>
      </c>
      <c r="J76" s="2">
        <f>TREND(Calibration!$A$2:$A$4,Calibration!$B$2:$B$4,C76)</f>
        <v>350.59191969684707</v>
      </c>
      <c r="K76" s="2">
        <f>TREND(Calibration!$A$2:$A$4,Calibration!$C$2:$C$4,E76)</f>
        <v>788.12103305963842</v>
      </c>
      <c r="L76" s="2">
        <f>TREND(Calibration!$A$2:$A$4,Calibration!$D$2:$D$4,G76)</f>
        <v>665.46645111342048</v>
      </c>
    </row>
    <row r="77" spans="1:12" x14ac:dyDescent="0.25">
      <c r="A77">
        <v>374672</v>
      </c>
      <c r="B77">
        <v>15.06000042</v>
      </c>
      <c r="C77">
        <v>0.31080999999999998</v>
      </c>
      <c r="D77">
        <v>34.474998470000003</v>
      </c>
      <c r="E77">
        <v>0.29686998999999997</v>
      </c>
      <c r="F77">
        <v>37.734001159999998</v>
      </c>
      <c r="G77">
        <v>0.93099999</v>
      </c>
      <c r="H77">
        <v>32.29499817</v>
      </c>
      <c r="J77" s="2">
        <f>TREND(Calibration!$A$2:$A$4,Calibration!$B$2:$B$4,C77)</f>
        <v>350.8130891559606</v>
      </c>
      <c r="K77" s="2">
        <f>TREND(Calibration!$A$2:$A$4,Calibration!$C$2:$C$4,E77)</f>
        <v>801.23600448502043</v>
      </c>
      <c r="L77" s="2">
        <f>TREND(Calibration!$A$2:$A$4,Calibration!$D$2:$D$4,G77)</f>
        <v>672.69505655706041</v>
      </c>
    </row>
    <row r="78" spans="1:12" x14ac:dyDescent="0.25">
      <c r="A78">
        <v>379940</v>
      </c>
      <c r="B78">
        <v>15.06000042</v>
      </c>
      <c r="C78">
        <v>0.31043999999999999</v>
      </c>
      <c r="D78">
        <v>34.480998990000003</v>
      </c>
      <c r="E78">
        <v>0.29914001000000001</v>
      </c>
      <c r="F78">
        <v>37.730998990000003</v>
      </c>
      <c r="G78">
        <v>0.93589997000000003</v>
      </c>
      <c r="H78">
        <v>32.276000979999999</v>
      </c>
      <c r="J78" s="2">
        <f>TREND(Calibration!$A$2:$A$4,Calibration!$B$2:$B$4,C78)</f>
        <v>349.17676242386597</v>
      </c>
      <c r="K78" s="2">
        <f>TREND(Calibration!$A$2:$A$4,Calibration!$C$2:$C$4,E78)</f>
        <v>818.95719606768603</v>
      </c>
      <c r="L78" s="2">
        <f>TREND(Calibration!$A$2:$A$4,Calibration!$D$2:$D$4,G78)</f>
        <v>676.16760093459368</v>
      </c>
    </row>
    <row r="79" spans="1:12" x14ac:dyDescent="0.25">
      <c r="A79">
        <v>384658</v>
      </c>
      <c r="B79">
        <v>15.0170002</v>
      </c>
      <c r="C79">
        <v>0.30957001000000001</v>
      </c>
      <c r="D79">
        <v>34.497001650000001</v>
      </c>
      <c r="E79">
        <v>0.29903001000000001</v>
      </c>
      <c r="F79">
        <v>37.70299911</v>
      </c>
      <c r="G79">
        <v>0.92400002000000003</v>
      </c>
      <c r="H79">
        <v>32.318000789999999</v>
      </c>
      <c r="J79" s="2">
        <f>TREND(Calibration!$A$2:$A$4,Calibration!$B$2:$B$4,C79)</f>
        <v>345.32922757614915</v>
      </c>
      <c r="K79" s="2">
        <f>TREND(Calibration!$A$2:$A$4,Calibration!$C$2:$C$4,E79)</f>
        <v>818.09846747758843</v>
      </c>
      <c r="L79" s="2">
        <f>TREND(Calibration!$A$2:$A$4,Calibration!$D$2:$D$4,G79)</f>
        <v>667.73427988727781</v>
      </c>
    </row>
    <row r="80" spans="1:12" x14ac:dyDescent="0.25">
      <c r="A80">
        <v>389753</v>
      </c>
      <c r="B80">
        <v>15.02999973</v>
      </c>
      <c r="C80">
        <v>0.30961999000000001</v>
      </c>
      <c r="D80">
        <v>34.474998470000003</v>
      </c>
      <c r="E80">
        <v>0.29848998999999998</v>
      </c>
      <c r="F80">
        <v>37.756000520000001</v>
      </c>
      <c r="G80">
        <v>0.9375</v>
      </c>
      <c r="H80">
        <v>32.29499817</v>
      </c>
      <c r="J80" s="2">
        <f>TREND(Calibration!$A$2:$A$4,Calibration!$B$2:$B$4,C80)</f>
        <v>345.55026436012236</v>
      </c>
      <c r="K80" s="2">
        <f>TREND(Calibration!$A$2:$A$4,Calibration!$C$2:$C$4,E80)</f>
        <v>813.88273463009341</v>
      </c>
      <c r="L80" s="2">
        <f>TREND(Calibration!$A$2:$A$4,Calibration!$D$2:$D$4,G80)</f>
        <v>677.30151886494946</v>
      </c>
    </row>
    <row r="81" spans="1:12" x14ac:dyDescent="0.25">
      <c r="A81">
        <v>394669</v>
      </c>
      <c r="B81">
        <v>14.95600033</v>
      </c>
      <c r="C81">
        <v>0.31097998999999998</v>
      </c>
      <c r="D81">
        <v>34.486999509999997</v>
      </c>
      <c r="E81">
        <v>0.30281001000000002</v>
      </c>
      <c r="F81">
        <v>37.693000789999999</v>
      </c>
      <c r="G81">
        <v>0.92290002000000004</v>
      </c>
      <c r="H81">
        <v>32.340000150000002</v>
      </c>
      <c r="J81" s="2">
        <f>TREND(Calibration!$A$2:$A$4,Calibration!$B$2:$B$4,C81)</f>
        <v>351.56487072674122</v>
      </c>
      <c r="K81" s="2">
        <f>TREND(Calibration!$A$2:$A$4,Calibration!$C$2:$C$4,E81)</f>
        <v>847.60750448275826</v>
      </c>
      <c r="L81" s="2">
        <f>TREND(Calibration!$A$2:$A$4,Calibration!$D$2:$D$4,G81)</f>
        <v>666.95472592679505</v>
      </c>
    </row>
    <row r="82" spans="1:12" x14ac:dyDescent="0.25">
      <c r="A82">
        <v>399839</v>
      </c>
      <c r="B82">
        <v>14.946000099999999</v>
      </c>
      <c r="C82">
        <v>0.31130001000000002</v>
      </c>
      <c r="D82">
        <v>34.491001130000001</v>
      </c>
      <c r="E82">
        <v>0.30875998999999998</v>
      </c>
      <c r="F82">
        <v>37.693000789999999</v>
      </c>
      <c r="G82">
        <v>0.92510002999999996</v>
      </c>
      <c r="H82">
        <v>32.326999659999998</v>
      </c>
      <c r="J82" s="2">
        <f>TREND(Calibration!$A$2:$A$4,Calibration!$B$2:$B$4,C82)</f>
        <v>352.9801606748631</v>
      </c>
      <c r="K82" s="2">
        <f>TREND(Calibration!$A$2:$A$4,Calibration!$C$2:$C$4,E82)</f>
        <v>894.056758451017</v>
      </c>
      <c r="L82" s="2">
        <f>TREND(Calibration!$A$2:$A$4,Calibration!$D$2:$D$4,G82)</f>
        <v>668.51384093461479</v>
      </c>
    </row>
    <row r="83" spans="1:12" x14ac:dyDescent="0.25">
      <c r="A83">
        <v>404675</v>
      </c>
      <c r="B83">
        <v>14.96899986</v>
      </c>
      <c r="C83">
        <v>0.31080999999999998</v>
      </c>
      <c r="D83">
        <v>34.480998990000003</v>
      </c>
      <c r="E83">
        <v>0.31134999000000002</v>
      </c>
      <c r="F83">
        <v>37.759998320000001</v>
      </c>
      <c r="G83">
        <v>0.93540000999999995</v>
      </c>
      <c r="H83">
        <v>32.349998470000003</v>
      </c>
      <c r="J83" s="2">
        <f>TREND(Calibration!$A$2:$A$4,Calibration!$B$2:$B$4,C83)</f>
        <v>350.8130891559606</v>
      </c>
      <c r="K83" s="2">
        <f>TREND(Calibration!$A$2:$A$4,Calibration!$C$2:$C$4,E83)</f>
        <v>914.27591343604058</v>
      </c>
      <c r="L83" s="2">
        <f>TREND(Calibration!$A$2:$A$4,Calibration!$D$2:$D$4,G83)</f>
        <v>675.81328657270001</v>
      </c>
    </row>
    <row r="84" spans="1:12" x14ac:dyDescent="0.25">
      <c r="A84">
        <v>409734</v>
      </c>
      <c r="B84">
        <v>14.946000099999999</v>
      </c>
      <c r="C84">
        <v>0.30757001</v>
      </c>
      <c r="D84">
        <v>34.480998990000003</v>
      </c>
      <c r="E84">
        <v>0.31535000000000002</v>
      </c>
      <c r="F84">
        <v>37.695999149999999</v>
      </c>
      <c r="G84">
        <v>0.91970003</v>
      </c>
      <c r="H84">
        <v>32.289001460000001</v>
      </c>
      <c r="J84" s="2">
        <f>TREND(Calibration!$A$2:$A$4,Calibration!$B$2:$B$4,C84)</f>
        <v>336.48421821347415</v>
      </c>
      <c r="K84" s="2">
        <f>TREND(Calibration!$A$2:$A$4,Calibration!$C$2:$C$4,E84)</f>
        <v>945.50248568764096</v>
      </c>
      <c r="L84" s="2">
        <f>TREND(Calibration!$A$2:$A$4,Calibration!$D$2:$D$4,G84)</f>
        <v>664.68693967406284</v>
      </c>
    </row>
    <row r="85" spans="1:12" x14ac:dyDescent="0.25">
      <c r="A85">
        <v>414658</v>
      </c>
      <c r="B85">
        <v>15.024000170000001</v>
      </c>
      <c r="C85">
        <v>0.31071000999999998</v>
      </c>
      <c r="D85">
        <v>34.45500183</v>
      </c>
      <c r="E85">
        <v>0.31437999</v>
      </c>
      <c r="F85">
        <v>37.736999509999997</v>
      </c>
      <c r="G85">
        <v>0.93540000999999995</v>
      </c>
      <c r="H85">
        <v>32.305000309999997</v>
      </c>
      <c r="J85" s="2">
        <f>TREND(Calibration!$A$2:$A$4,Calibration!$B$2:$B$4,C85)</f>
        <v>350.37088291287387</v>
      </c>
      <c r="K85" s="2">
        <f>TREND(Calibration!$A$2:$A$4,Calibration!$C$2:$C$4,E85)</f>
        <v>937.9299827814541</v>
      </c>
      <c r="L85" s="2">
        <f>TREND(Calibration!$A$2:$A$4,Calibration!$D$2:$D$4,G85)</f>
        <v>675.81328657270001</v>
      </c>
    </row>
    <row r="86" spans="1:12" x14ac:dyDescent="0.25">
      <c r="A86">
        <v>419802</v>
      </c>
      <c r="B86">
        <v>15.088999749999999</v>
      </c>
      <c r="C86">
        <v>0.31173000000000001</v>
      </c>
      <c r="D86">
        <v>34.520000459999999</v>
      </c>
      <c r="E86">
        <v>0.31433000999999999</v>
      </c>
      <c r="F86">
        <v>37.734001159999998</v>
      </c>
      <c r="G86">
        <v>0.94400001</v>
      </c>
      <c r="H86">
        <v>32.276000979999999</v>
      </c>
      <c r="J86" s="2">
        <f>TREND(Calibration!$A$2:$A$4,Calibration!$B$2:$B$4,C86)</f>
        <v>354.88179346279139</v>
      </c>
      <c r="K86" s="2">
        <f>TREND(Calibration!$A$2:$A$4,Calibration!$C$2:$C$4,E86)</f>
        <v>937.53980773660828</v>
      </c>
      <c r="L86" s="2">
        <f>TREND(Calibration!$A$2:$A$4,Calibration!$D$2:$D$4,G86)</f>
        <v>681.90798117283839</v>
      </c>
    </row>
    <row r="87" spans="1:12" x14ac:dyDescent="0.25">
      <c r="A87">
        <v>424662</v>
      </c>
      <c r="B87">
        <v>15.102000240000001</v>
      </c>
      <c r="C87">
        <v>0.31226999</v>
      </c>
      <c r="D87">
        <v>34.497001650000001</v>
      </c>
      <c r="E87">
        <v>0.31200000999999999</v>
      </c>
      <c r="F87">
        <v>37.693000789999999</v>
      </c>
      <c r="G87">
        <v>0.92559999000000004</v>
      </c>
      <c r="H87">
        <v>32.241001130000001</v>
      </c>
      <c r="J87" s="2">
        <f>TREND(Calibration!$A$2:$A$4,Calibration!$B$2:$B$4,C87)</f>
        <v>357.26990176566665</v>
      </c>
      <c r="K87" s="2">
        <f>TREND(Calibration!$A$2:$A$4,Calibration!$C$2:$C$4,E87)</f>
        <v>919.3503748736332</v>
      </c>
      <c r="L87" s="2">
        <f>TREND(Calibration!$A$2:$A$4,Calibration!$D$2:$D$4,G87)</f>
        <v>668.86815529650846</v>
      </c>
    </row>
    <row r="88" spans="1:12" x14ac:dyDescent="0.25">
      <c r="A88">
        <v>429737</v>
      </c>
      <c r="B88">
        <v>15.13099957</v>
      </c>
      <c r="C88">
        <v>0.30832999999999999</v>
      </c>
      <c r="D88">
        <v>34.506999970000003</v>
      </c>
      <c r="E88">
        <v>0.31134999000000002</v>
      </c>
      <c r="F88">
        <v>37.736999509999997</v>
      </c>
      <c r="G88">
        <v>0.93370003000000001</v>
      </c>
      <c r="H88">
        <v>32.314998629999998</v>
      </c>
      <c r="J88" s="2">
        <f>TREND(Calibration!$A$2:$A$4,Calibration!$B$2:$B$4,C88)</f>
        <v>339.84527754624378</v>
      </c>
      <c r="K88" s="2">
        <f>TREND(Calibration!$A$2:$A$4,Calibration!$C$2:$C$4,E88)</f>
        <v>914.27591343604058</v>
      </c>
      <c r="L88" s="2">
        <f>TREND(Calibration!$A$2:$A$4,Calibration!$D$2:$D$4,G88)</f>
        <v>674.60853553475317</v>
      </c>
    </row>
    <row r="89" spans="1:12" x14ac:dyDescent="0.25">
      <c r="A89">
        <v>434658</v>
      </c>
      <c r="B89">
        <v>15.12800026</v>
      </c>
      <c r="C89">
        <v>0.30188999</v>
      </c>
      <c r="D89">
        <v>34.458999630000001</v>
      </c>
      <c r="E89">
        <v>0.30843999999999999</v>
      </c>
      <c r="F89">
        <v>37.722000119999997</v>
      </c>
      <c r="G89">
        <v>0.92779999999999996</v>
      </c>
      <c r="H89">
        <v>32.372001650000001</v>
      </c>
      <c r="J89" s="2">
        <f>TREND(Calibration!$A$2:$A$4,Calibration!$B$2:$B$4,C89)</f>
        <v>311.36430317338386</v>
      </c>
      <c r="K89" s="2">
        <f>TREND(Calibration!$A$2:$A$4,Calibration!$C$2:$C$4,E89)</f>
        <v>891.55871698242322</v>
      </c>
      <c r="L89" s="2">
        <f>TREND(Calibration!$A$2:$A$4,Calibration!$D$2:$D$4,G89)</f>
        <v>670.4272703043282</v>
      </c>
    </row>
    <row r="90" spans="1:12" x14ac:dyDescent="0.25">
      <c r="A90">
        <v>439810</v>
      </c>
      <c r="B90">
        <v>15.144000050000001</v>
      </c>
      <c r="C90">
        <v>0.30665000999999997</v>
      </c>
      <c r="D90">
        <v>34.493999479999999</v>
      </c>
      <c r="E90">
        <v>0.30713998999999997</v>
      </c>
      <c r="F90">
        <v>37.736999509999997</v>
      </c>
      <c r="G90">
        <v>0.92079997000000002</v>
      </c>
      <c r="H90">
        <v>32.276000979999999</v>
      </c>
      <c r="J90" s="2">
        <f>TREND(Calibration!$A$2:$A$4,Calibration!$B$2:$B$4,C90)</f>
        <v>332.41551390664358</v>
      </c>
      <c r="K90" s="2">
        <f>TREND(Calibration!$A$2:$A$4,Calibration!$C$2:$C$4,E90)</f>
        <v>881.41002830594402</v>
      </c>
      <c r="L90" s="2">
        <f>TREND(Calibration!$A$2:$A$4,Calibration!$D$2:$D$4,G90)</f>
        <v>665.46645111342048</v>
      </c>
    </row>
    <row r="91" spans="1:12" x14ac:dyDescent="0.25">
      <c r="A91">
        <v>444665</v>
      </c>
      <c r="B91">
        <v>15.102000240000001</v>
      </c>
      <c r="C91">
        <v>0.30821999999999999</v>
      </c>
      <c r="D91">
        <v>34.44900131</v>
      </c>
      <c r="E91">
        <v>0.30605999</v>
      </c>
      <c r="F91">
        <v>37.69900131</v>
      </c>
      <c r="G91">
        <v>0.93159997000000005</v>
      </c>
      <c r="H91">
        <v>32.353000639999998</v>
      </c>
      <c r="J91" s="2">
        <f>TREND(Calibration!$A$2:$A$4,Calibration!$B$2:$B$4,C91)</f>
        <v>339.35880203129682</v>
      </c>
      <c r="K91" s="2">
        <f>TREND(Calibration!$A$2:$A$4,Calibration!$C$2:$C$4,E91)</f>
        <v>872.97887487589583</v>
      </c>
      <c r="L91" s="2">
        <f>TREND(Calibration!$A$2:$A$4,Calibration!$D$2:$D$4,G91)</f>
        <v>673.12025363452449</v>
      </c>
    </row>
    <row r="92" spans="1:12" x14ac:dyDescent="0.25">
      <c r="A92">
        <v>449956</v>
      </c>
      <c r="B92">
        <v>15.11100006</v>
      </c>
      <c r="C92">
        <v>0.30821999999999999</v>
      </c>
      <c r="D92">
        <v>34.484001159999998</v>
      </c>
      <c r="E92">
        <v>0.31071000999999998</v>
      </c>
      <c r="F92">
        <v>37.715000150000002</v>
      </c>
      <c r="G92">
        <v>0.92510002999999996</v>
      </c>
      <c r="H92">
        <v>32.362998959999999</v>
      </c>
      <c r="J92" s="2">
        <f>TREND(Calibration!$A$2:$A$4,Calibration!$B$2:$B$4,C92)</f>
        <v>339.35880203129682</v>
      </c>
      <c r="K92" s="2">
        <f>TREND(Calibration!$A$2:$A$4,Calibration!$C$2:$C$4,E92)</f>
        <v>909.27983049885302</v>
      </c>
      <c r="L92" s="2">
        <f>TREND(Calibration!$A$2:$A$4,Calibration!$D$2:$D$4,G92)</f>
        <v>668.51384093461479</v>
      </c>
    </row>
    <row r="93" spans="1:12" x14ac:dyDescent="0.25">
      <c r="A93">
        <v>454659</v>
      </c>
      <c r="B93">
        <v>15.088999749999999</v>
      </c>
      <c r="C93">
        <v>0.30843999999999999</v>
      </c>
      <c r="D93">
        <v>34.486999509999997</v>
      </c>
      <c r="E93">
        <v>0.31557000000000002</v>
      </c>
      <c r="F93">
        <v>37.708999630000001</v>
      </c>
      <c r="G93">
        <v>0.92830002</v>
      </c>
      <c r="H93">
        <v>32.381999970000003</v>
      </c>
      <c r="J93" s="2">
        <f>TREND(Calibration!$A$2:$A$4,Calibration!$B$2:$B$4,C93)</f>
        <v>340.33175306119097</v>
      </c>
      <c r="K93" s="2">
        <f>TREND(Calibration!$A$2:$A$4,Calibration!$C$2:$C$4,E93)</f>
        <v>947.2199428678357</v>
      </c>
      <c r="L93" s="2">
        <f>TREND(Calibration!$A$2:$A$4,Calibration!$D$2:$D$4,G93)</f>
        <v>670.781627187347</v>
      </c>
    </row>
    <row r="94" spans="1:12" x14ac:dyDescent="0.25">
      <c r="A94">
        <v>459815</v>
      </c>
      <c r="B94">
        <v>15.088999749999999</v>
      </c>
      <c r="C94">
        <v>0.30757001</v>
      </c>
      <c r="D94">
        <v>34.497001650000001</v>
      </c>
      <c r="E94">
        <v>0.31497999999999998</v>
      </c>
      <c r="F94">
        <v>37.693000789999999</v>
      </c>
      <c r="G94">
        <v>0.92510002999999996</v>
      </c>
      <c r="H94">
        <v>32.331001280000002</v>
      </c>
      <c r="J94" s="2">
        <f>TREND(Calibration!$A$2:$A$4,Calibration!$B$2:$B$4,C94)</f>
        <v>336.48421821347415</v>
      </c>
      <c r="K94" s="2">
        <f>TREND(Calibration!$A$2:$A$4,Calibration!$C$2:$C$4,E94)</f>
        <v>942.61403497549441</v>
      </c>
      <c r="L94" s="2">
        <f>TREND(Calibration!$A$2:$A$4,Calibration!$D$2:$D$4,G94)</f>
        <v>668.51384093461479</v>
      </c>
    </row>
    <row r="95" spans="1:12" x14ac:dyDescent="0.25">
      <c r="A95">
        <v>464723</v>
      </c>
      <c r="B95">
        <v>15.097999570000001</v>
      </c>
      <c r="C95">
        <v>0.30952001000000001</v>
      </c>
      <c r="D95">
        <v>34.465000150000002</v>
      </c>
      <c r="E95">
        <v>0.31426999</v>
      </c>
      <c r="F95">
        <v>37.69900131</v>
      </c>
      <c r="G95">
        <v>0.93159997000000005</v>
      </c>
      <c r="H95">
        <v>32.397998809999997</v>
      </c>
      <c r="J95" s="2">
        <f>TREND(Calibration!$A$2:$A$4,Calibration!$B$2:$B$4,C95)</f>
        <v>345.10810234208225</v>
      </c>
      <c r="K95" s="2">
        <f>TREND(Calibration!$A$2:$A$4,Calibration!$C$2:$C$4,E95)</f>
        <v>937.07125419135696</v>
      </c>
      <c r="L95" s="2">
        <f>TREND(Calibration!$A$2:$A$4,Calibration!$D$2:$D$4,G95)</f>
        <v>673.12025363452449</v>
      </c>
    </row>
    <row r="96" spans="1:12" x14ac:dyDescent="0.25">
      <c r="A96">
        <v>469862</v>
      </c>
      <c r="B96">
        <v>15.08199978</v>
      </c>
      <c r="C96">
        <v>0.31378999000000002</v>
      </c>
      <c r="D96">
        <v>34.478000639999998</v>
      </c>
      <c r="E96">
        <v>0.31529998999999997</v>
      </c>
      <c r="F96">
        <v>37.712001800000003</v>
      </c>
      <c r="G96">
        <v>0.92400002000000003</v>
      </c>
      <c r="H96">
        <v>32.366001130000001</v>
      </c>
      <c r="J96" s="2">
        <f>TREND(Calibration!$A$2:$A$4,Calibration!$B$2:$B$4,C96)</f>
        <v>363.99210888129983</v>
      </c>
      <c r="K96" s="2">
        <f>TREND(Calibration!$A$2:$A$4,Calibration!$C$2:$C$4,E96)</f>
        <v>945.11207644408819</v>
      </c>
      <c r="L96" s="2">
        <f>TREND(Calibration!$A$2:$A$4,Calibration!$D$2:$D$4,G96)</f>
        <v>667.73427988727781</v>
      </c>
    </row>
    <row r="97" spans="1:12" x14ac:dyDescent="0.25">
      <c r="A97">
        <v>474658</v>
      </c>
      <c r="B97">
        <v>15.053000450000001</v>
      </c>
      <c r="C97">
        <v>0.31444000999999999</v>
      </c>
      <c r="D97">
        <v>34.471000670000002</v>
      </c>
      <c r="E97">
        <v>0.31535000000000002</v>
      </c>
      <c r="F97">
        <v>37.70299911</v>
      </c>
      <c r="G97">
        <v>0.93320000000000003</v>
      </c>
      <c r="H97">
        <v>32.381999970000003</v>
      </c>
      <c r="J97" s="2">
        <f>TREND(Calibration!$A$2:$A$4,Calibration!$B$2:$B$4,C97)</f>
        <v>366.86682537426259</v>
      </c>
      <c r="K97" s="2">
        <f>TREND(Calibration!$A$2:$A$4,Calibration!$C$2:$C$4,E97)</f>
        <v>945.50248568764096</v>
      </c>
      <c r="L97" s="2">
        <f>TREND(Calibration!$A$2:$A$4,Calibration!$D$2:$D$4,G97)</f>
        <v>674.25417156488027</v>
      </c>
    </row>
    <row r="98" spans="1:12" x14ac:dyDescent="0.25">
      <c r="A98">
        <v>479859</v>
      </c>
      <c r="B98">
        <v>15.04300022</v>
      </c>
      <c r="C98">
        <v>0.31308001000000002</v>
      </c>
      <c r="D98">
        <v>34.502998349999999</v>
      </c>
      <c r="E98">
        <v>0.31437999</v>
      </c>
      <c r="F98">
        <v>37.708999630000001</v>
      </c>
      <c r="G98">
        <v>0.92129998999999996</v>
      </c>
      <c r="H98">
        <v>32.372001650000001</v>
      </c>
      <c r="J98" s="2">
        <f>TREND(Calibration!$A$2:$A$4,Calibration!$B$2:$B$4,C98)</f>
        <v>360.85221900764373</v>
      </c>
      <c r="K98" s="2">
        <f>TREND(Calibration!$A$2:$A$4,Calibration!$C$2:$C$4,E98)</f>
        <v>937.9299827814541</v>
      </c>
      <c r="L98" s="2">
        <f>TREND(Calibration!$A$2:$A$4,Calibration!$D$2:$D$4,G98)</f>
        <v>665.82080799643916</v>
      </c>
    </row>
    <row r="99" spans="1:12" x14ac:dyDescent="0.25">
      <c r="A99">
        <v>484666</v>
      </c>
      <c r="B99">
        <v>15.024000170000001</v>
      </c>
      <c r="C99">
        <v>0.31648999</v>
      </c>
      <c r="D99">
        <v>34.471000670000002</v>
      </c>
      <c r="E99">
        <v>0.31334999000000002</v>
      </c>
      <c r="F99">
        <v>37.715000150000002</v>
      </c>
      <c r="G99">
        <v>0.93370003000000001</v>
      </c>
      <c r="H99">
        <v>32.32400131</v>
      </c>
      <c r="J99" s="2">
        <f>TREND(Calibration!$A$2:$A$4,Calibration!$B$2:$B$4,C99)</f>
        <v>375.93287152091079</v>
      </c>
      <c r="K99" s="2">
        <f>TREND(Calibration!$A$2:$A$4,Calibration!$C$2:$C$4,E99)</f>
        <v>929.88916052872332</v>
      </c>
      <c r="L99" s="2">
        <f>TREND(Calibration!$A$2:$A$4,Calibration!$D$2:$D$4,G99)</f>
        <v>674.60853553475317</v>
      </c>
    </row>
    <row r="100" spans="1:12" x14ac:dyDescent="0.25">
      <c r="A100">
        <v>489831</v>
      </c>
      <c r="B100">
        <v>15.001000400000001</v>
      </c>
      <c r="C100">
        <v>0.31125000000000003</v>
      </c>
      <c r="D100">
        <v>34.497001650000001</v>
      </c>
      <c r="E100">
        <v>0.31259998999999999</v>
      </c>
      <c r="F100">
        <v>37.715000150000002</v>
      </c>
      <c r="G100">
        <v>0.92940003000000004</v>
      </c>
      <c r="H100">
        <v>32.2859993</v>
      </c>
      <c r="J100" s="2">
        <f>TREND(Calibration!$A$2:$A$4,Calibration!$B$2:$B$4,C100)</f>
        <v>352.75899121574935</v>
      </c>
      <c r="K100" s="2">
        <f>TREND(Calibration!$A$2:$A$4,Calibration!$C$2:$C$4,E100)</f>
        <v>924.03419286896701</v>
      </c>
      <c r="L100" s="2">
        <f>TREND(Calibration!$A$2:$A$4,Calibration!$D$2:$D$4,G100)</f>
        <v>671.56118823468398</v>
      </c>
    </row>
    <row r="101" spans="1:12" x14ac:dyDescent="0.25">
      <c r="A101">
        <v>494659</v>
      </c>
      <c r="B101">
        <v>14.975000380000001</v>
      </c>
      <c r="C101">
        <v>0.32049</v>
      </c>
      <c r="D101">
        <v>34.491001130000001</v>
      </c>
      <c r="E101">
        <v>0.31027000999999998</v>
      </c>
      <c r="F101">
        <v>37.65499878</v>
      </c>
      <c r="G101">
        <v>0.93269997999999998</v>
      </c>
      <c r="H101">
        <v>32.347000119999997</v>
      </c>
      <c r="J101" s="2">
        <f>TREND(Calibration!$A$2:$A$4,Calibration!$B$2:$B$4,C101)</f>
        <v>393.62293447130742</v>
      </c>
      <c r="K101" s="2">
        <f>TREND(Calibration!$A$2:$A$4,Calibration!$C$2:$C$4,E101)</f>
        <v>905.84491613846308</v>
      </c>
      <c r="L101" s="2">
        <f>TREND(Calibration!$A$2:$A$4,Calibration!$D$2:$D$4,G101)</f>
        <v>673.89981468186147</v>
      </c>
    </row>
    <row r="102" spans="1:12" x14ac:dyDescent="0.25">
      <c r="A102">
        <v>499829</v>
      </c>
      <c r="B102">
        <v>14.99100018</v>
      </c>
      <c r="C102">
        <v>0.30459999999999998</v>
      </c>
      <c r="D102">
        <v>34.474998470000003</v>
      </c>
      <c r="E102">
        <v>0.30941001000000001</v>
      </c>
      <c r="F102">
        <v>37.683998109999997</v>
      </c>
      <c r="G102">
        <v>0.93049996999999995</v>
      </c>
      <c r="H102">
        <v>32.326999659999998</v>
      </c>
      <c r="J102" s="2">
        <f>TREND(Calibration!$A$2:$A$4,Calibration!$B$2:$B$4,C102)</f>
        <v>323.34933508485506</v>
      </c>
      <c r="K102" s="2">
        <f>TREND(Calibration!$A$2:$A$4,Calibration!$C$2:$C$4,E102)</f>
        <v>899.13121988860962</v>
      </c>
      <c r="L102" s="2">
        <f>TREND(Calibration!$A$2:$A$4,Calibration!$D$2:$D$4,G102)</f>
        <v>672.34069967404162</v>
      </c>
    </row>
    <row r="103" spans="1:12" x14ac:dyDescent="0.25">
      <c r="A103">
        <v>504683</v>
      </c>
      <c r="B103">
        <v>15.00800037</v>
      </c>
      <c r="C103">
        <v>0.30978999000000002</v>
      </c>
      <c r="D103">
        <v>34.474998470000003</v>
      </c>
      <c r="E103">
        <v>0.31005999000000001</v>
      </c>
      <c r="F103">
        <v>37.715000150000002</v>
      </c>
      <c r="G103">
        <v>0.93640000000000001</v>
      </c>
      <c r="H103">
        <v>32.291999820000001</v>
      </c>
      <c r="J103" s="2">
        <f>TREND(Calibration!$A$2:$A$4,Calibration!$B$2:$B$4,C103)</f>
        <v>346.30209015594983</v>
      </c>
      <c r="K103" s="2">
        <f>TREND(Calibration!$A$2:$A$4,Calibration!$C$2:$C$4,E103)</f>
        <v>904.2053690612604</v>
      </c>
      <c r="L103" s="2">
        <f>TREND(Calibration!$A$2:$A$4,Calibration!$D$2:$D$4,G103)</f>
        <v>676.52196490446659</v>
      </c>
    </row>
    <row r="104" spans="1:12" x14ac:dyDescent="0.25">
      <c r="A104">
        <v>509750</v>
      </c>
      <c r="B104">
        <v>15.001000400000001</v>
      </c>
      <c r="C104">
        <v>0.30783999000000001</v>
      </c>
      <c r="D104">
        <v>34.506999970000003</v>
      </c>
      <c r="E104">
        <v>0.30908000000000002</v>
      </c>
      <c r="F104">
        <v>37.724998470000003</v>
      </c>
      <c r="G104">
        <v>0.94179999999999997</v>
      </c>
      <c r="H104">
        <v>32.263000490000003</v>
      </c>
      <c r="J104" s="2">
        <f>TREND(Calibration!$A$2:$A$4,Calibration!$B$2:$B$4,C104)</f>
        <v>337.67820602734173</v>
      </c>
      <c r="K104" s="2">
        <f>TREND(Calibration!$A$2:$A$4,Calibration!$C$2:$C$4,E104)</f>
        <v>896.55495605208193</v>
      </c>
      <c r="L104" s="2">
        <f>TREND(Calibration!$A$2:$A$4,Calibration!$D$2:$D$4,G104)</f>
        <v>680.34886616501853</v>
      </c>
    </row>
    <row r="105" spans="1:12" x14ac:dyDescent="0.25">
      <c r="A105">
        <v>514659</v>
      </c>
      <c r="B105">
        <v>15.01399994</v>
      </c>
      <c r="C105">
        <v>0.30821999999999999</v>
      </c>
      <c r="D105">
        <v>34.486999509999997</v>
      </c>
      <c r="E105">
        <v>0.30735001000000001</v>
      </c>
      <c r="F105">
        <v>37.695999149999999</v>
      </c>
      <c r="G105">
        <v>0.9375</v>
      </c>
      <c r="H105">
        <v>32.2859993</v>
      </c>
      <c r="J105" s="2">
        <f>TREND(Calibration!$A$2:$A$4,Calibration!$B$2:$B$4,C105)</f>
        <v>339.35880203129682</v>
      </c>
      <c r="K105" s="2">
        <f>TREND(Calibration!$A$2:$A$4,Calibration!$C$2:$C$4,E105)</f>
        <v>883.04957538314716</v>
      </c>
      <c r="L105" s="2">
        <f>TREND(Calibration!$A$2:$A$4,Calibration!$D$2:$D$4,G105)</f>
        <v>677.30151886494946</v>
      </c>
    </row>
    <row r="106" spans="1:12" x14ac:dyDescent="0.25">
      <c r="A106">
        <v>519906</v>
      </c>
      <c r="B106">
        <v>14.99800014</v>
      </c>
      <c r="C106">
        <v>0.30816999</v>
      </c>
      <c r="D106">
        <v>34.493999479999999</v>
      </c>
      <c r="E106">
        <v>0.30605999</v>
      </c>
      <c r="F106">
        <v>37.6609993</v>
      </c>
      <c r="G106">
        <v>0.92720002000000001</v>
      </c>
      <c r="H106">
        <v>32.318000789999999</v>
      </c>
      <c r="J106" s="2">
        <f>TREND(Calibration!$A$2:$A$4,Calibration!$B$2:$B$4,C106)</f>
        <v>339.13763257218307</v>
      </c>
      <c r="K106" s="2">
        <f>TREND(Calibration!$A$2:$A$4,Calibration!$C$2:$C$4,E106)</f>
        <v>872.97887487589583</v>
      </c>
      <c r="L106" s="2">
        <f>TREND(Calibration!$A$2:$A$4,Calibration!$D$2:$D$4,G106)</f>
        <v>670.00207322686413</v>
      </c>
    </row>
    <row r="107" spans="1:12" x14ac:dyDescent="0.25">
      <c r="A107">
        <v>524659</v>
      </c>
      <c r="B107">
        <v>15.06299973</v>
      </c>
      <c r="C107">
        <v>0.30880999999999997</v>
      </c>
      <c r="D107">
        <v>34.480998990000003</v>
      </c>
      <c r="E107">
        <v>0.31200000999999999</v>
      </c>
      <c r="F107">
        <v>37.759998320000001</v>
      </c>
      <c r="G107">
        <v>0.94349998000000002</v>
      </c>
      <c r="H107">
        <v>32.301998140000002</v>
      </c>
      <c r="J107" s="2">
        <f>TREND(Calibration!$A$2:$A$4,Calibration!$B$2:$B$4,C107)</f>
        <v>341.96807979328582</v>
      </c>
      <c r="K107" s="2">
        <f>TREND(Calibration!$A$2:$A$4,Calibration!$C$2:$C$4,E107)</f>
        <v>919.3503748736332</v>
      </c>
      <c r="L107" s="2">
        <f>TREND(Calibration!$A$2:$A$4,Calibration!$D$2:$D$4,G107)</f>
        <v>681.55361720296548</v>
      </c>
    </row>
    <row r="108" spans="1:12" x14ac:dyDescent="0.25">
      <c r="A108">
        <v>529780</v>
      </c>
      <c r="B108">
        <v>15.102000240000001</v>
      </c>
      <c r="C108">
        <v>0.31584001</v>
      </c>
      <c r="D108">
        <v>34.462001800000003</v>
      </c>
      <c r="E108">
        <v>0.31492000999999997</v>
      </c>
      <c r="F108">
        <v>37.712001800000003</v>
      </c>
      <c r="G108">
        <v>0.94940000999999996</v>
      </c>
      <c r="H108">
        <v>32.381999970000003</v>
      </c>
      <c r="J108" s="2">
        <f>TREND(Calibration!$A$2:$A$4,Calibration!$B$2:$B$4,C108)</f>
        <v>373.0583319281352</v>
      </c>
      <c r="K108" s="2">
        <f>TREND(Calibration!$A$2:$A$4,Calibration!$C$2:$C$4,E108)</f>
        <v>942.14571562894912</v>
      </c>
      <c r="L108" s="2">
        <f>TREND(Calibration!$A$2:$A$4,Calibration!$D$2:$D$4,G108)</f>
        <v>685.73488243339034</v>
      </c>
    </row>
    <row r="109" spans="1:12" x14ac:dyDescent="0.25">
      <c r="A109">
        <v>534659</v>
      </c>
      <c r="B109">
        <v>15.14099979</v>
      </c>
      <c r="C109">
        <v>0.30925000000000002</v>
      </c>
      <c r="D109">
        <v>34.436000819999997</v>
      </c>
      <c r="E109">
        <v>0.31411001</v>
      </c>
      <c r="F109">
        <v>37.743999479999999</v>
      </c>
      <c r="G109">
        <v>0.94779997999999999</v>
      </c>
      <c r="H109">
        <v>32.384998320000001</v>
      </c>
      <c r="J109" s="2">
        <f>TREND(Calibration!$A$2:$A$4,Calibration!$B$2:$B$4,C109)</f>
        <v>343.91398185307457</v>
      </c>
      <c r="K109" s="2">
        <f>TREND(Calibration!$A$2:$A$4,Calibration!$C$2:$C$4,E109)</f>
        <v>935.82235055641308</v>
      </c>
      <c r="L109" s="2">
        <f>TREND(Calibration!$A$2:$A$4,Calibration!$D$2:$D$4,G109)</f>
        <v>684.60096450303467</v>
      </c>
    </row>
    <row r="110" spans="1:12" x14ac:dyDescent="0.25">
      <c r="A110">
        <v>539893</v>
      </c>
      <c r="B110">
        <v>15.12800026</v>
      </c>
      <c r="C110">
        <v>0.31075998999999999</v>
      </c>
      <c r="D110">
        <v>34.471000670000002</v>
      </c>
      <c r="E110">
        <v>0.31302999999999997</v>
      </c>
      <c r="F110">
        <v>37.715000150000002</v>
      </c>
      <c r="G110">
        <v>0.93640000000000001</v>
      </c>
      <c r="H110">
        <v>32.32400131</v>
      </c>
      <c r="J110" s="2">
        <f>TREND(Calibration!$A$2:$A$4,Calibration!$B$2:$B$4,C110)</f>
        <v>350.59191969684707</v>
      </c>
      <c r="K110" s="2">
        <f>TREND(Calibration!$A$2:$A$4,Calibration!$C$2:$C$4,E110)</f>
        <v>927.39111906012909</v>
      </c>
      <c r="L110" s="2">
        <f>TREND(Calibration!$A$2:$A$4,Calibration!$D$2:$D$4,G110)</f>
        <v>676.52196490446659</v>
      </c>
    </row>
    <row r="111" spans="1:12" x14ac:dyDescent="0.25">
      <c r="A111">
        <v>544661</v>
      </c>
      <c r="B111">
        <v>15.13099957</v>
      </c>
      <c r="C111">
        <v>0.31011</v>
      </c>
      <c r="D111">
        <v>34.506999970000003</v>
      </c>
      <c r="E111">
        <v>0.31114000000000003</v>
      </c>
      <c r="F111">
        <v>37.712001800000003</v>
      </c>
      <c r="G111">
        <v>0.93970001000000003</v>
      </c>
      <c r="H111">
        <v>32.347000119999997</v>
      </c>
      <c r="J111" s="2">
        <f>TREND(Calibration!$A$2:$A$4,Calibration!$B$2:$B$4,C111)</f>
        <v>347.71733587902463</v>
      </c>
      <c r="K111" s="2">
        <f>TREND(Calibration!$A$2:$A$4,Calibration!$C$2:$C$4,E111)</f>
        <v>912.63660055754485</v>
      </c>
      <c r="L111" s="2">
        <f>TREND(Calibration!$A$2:$A$4,Calibration!$D$2:$D$4,G111)</f>
        <v>678.86063387276931</v>
      </c>
    </row>
    <row r="112" spans="1:12" x14ac:dyDescent="0.25">
      <c r="A112">
        <v>549862</v>
      </c>
      <c r="B112">
        <v>15.097999570000001</v>
      </c>
      <c r="C112">
        <v>0.31</v>
      </c>
      <c r="D112">
        <v>34.497001650000001</v>
      </c>
      <c r="E112">
        <v>0.31373000000000001</v>
      </c>
      <c r="F112">
        <v>37.706001280000002</v>
      </c>
      <c r="G112">
        <v>0.94289999999999996</v>
      </c>
      <c r="H112">
        <v>32.320999149999999</v>
      </c>
      <c r="J112" s="2">
        <f>TREND(Calibration!$A$2:$A$4,Calibration!$B$2:$B$4,C112)</f>
        <v>347.23086036407744</v>
      </c>
      <c r="K112" s="2">
        <f>TREND(Calibration!$A$2:$A$4,Calibration!$C$2:$C$4,E112)</f>
        <v>932.85575554256798</v>
      </c>
      <c r="L112" s="2">
        <f>TREND(Calibration!$A$2:$A$4,Calibration!$D$2:$D$4,G112)</f>
        <v>681.12842012550141</v>
      </c>
    </row>
    <row r="113" spans="1:12" x14ac:dyDescent="0.25">
      <c r="A113">
        <v>554986</v>
      </c>
      <c r="B113">
        <v>15.09200001</v>
      </c>
      <c r="C113">
        <v>0.31022</v>
      </c>
      <c r="D113">
        <v>34.445999149999999</v>
      </c>
      <c r="E113">
        <v>0.30805999000000001</v>
      </c>
      <c r="F113">
        <v>37.712001800000003</v>
      </c>
      <c r="G113">
        <v>0.94559996999999996</v>
      </c>
      <c r="H113">
        <v>32.401000979999999</v>
      </c>
      <c r="J113" s="2">
        <f>TREND(Calibration!$A$2:$A$4,Calibration!$B$2:$B$4,C113)</f>
        <v>348.20381139397159</v>
      </c>
      <c r="K113" s="2">
        <f>TREND(Calibration!$A$2:$A$4,Calibration!$C$2:$C$4,E113)</f>
        <v>888.59212196857811</v>
      </c>
      <c r="L113" s="2">
        <f>TREND(Calibration!$A$2:$A$4,Calibration!$D$2:$D$4,G113)</f>
        <v>683.04184949521482</v>
      </c>
    </row>
    <row r="114" spans="1:12" x14ac:dyDescent="0.25">
      <c r="A114">
        <v>559659</v>
      </c>
      <c r="B114">
        <v>15.04300022</v>
      </c>
      <c r="C114">
        <v>0.30853998999999999</v>
      </c>
      <c r="D114">
        <v>34.458999630000001</v>
      </c>
      <c r="E114">
        <v>0.30572999000000001</v>
      </c>
      <c r="F114">
        <v>37.69900131</v>
      </c>
      <c r="G114">
        <v>0.94129996999999999</v>
      </c>
      <c r="H114">
        <v>32.401000979999999</v>
      </c>
      <c r="J114" s="2">
        <f>TREND(Calibration!$A$2:$A$4,Calibration!$B$2:$B$4,C114)</f>
        <v>340.77395930427792</v>
      </c>
      <c r="K114" s="2">
        <f>TREND(Calibration!$A$2:$A$4,Calibration!$C$2:$C$4,E114)</f>
        <v>870.40268910560349</v>
      </c>
      <c r="L114" s="2">
        <f>TREND(Calibration!$A$2:$A$4,Calibration!$D$2:$D$4,G114)</f>
        <v>679.99450219514563</v>
      </c>
    </row>
    <row r="115" spans="1:12" x14ac:dyDescent="0.25">
      <c r="A115">
        <v>564668</v>
      </c>
      <c r="B115">
        <v>15.01399994</v>
      </c>
      <c r="C115">
        <v>0.30821999999999999</v>
      </c>
      <c r="D115">
        <v>34.515998840000002</v>
      </c>
      <c r="E115">
        <v>0.30044000999999998</v>
      </c>
      <c r="F115">
        <v>37.70299911</v>
      </c>
      <c r="G115">
        <v>0.94179999999999997</v>
      </c>
      <c r="H115">
        <v>32.340000150000002</v>
      </c>
      <c r="J115" s="2">
        <f>TREND(Calibration!$A$2:$A$4,Calibration!$B$2:$B$4,C115)</f>
        <v>339.35880203129682</v>
      </c>
      <c r="K115" s="2">
        <f>TREND(Calibration!$A$2:$A$4,Calibration!$C$2:$C$4,E115)</f>
        <v>829.10580667792942</v>
      </c>
      <c r="L115" s="2">
        <f>TREND(Calibration!$A$2:$A$4,Calibration!$D$2:$D$4,G115)</f>
        <v>680.34886616501853</v>
      </c>
    </row>
    <row r="116" spans="1:12" x14ac:dyDescent="0.25">
      <c r="A116">
        <v>569662</v>
      </c>
      <c r="B116">
        <v>15.06000042</v>
      </c>
      <c r="C116">
        <v>0.30637999999999999</v>
      </c>
      <c r="D116">
        <v>34.497001650000001</v>
      </c>
      <c r="E116">
        <v>0.29881001000000001</v>
      </c>
      <c r="F116">
        <v>37.734001159999998</v>
      </c>
      <c r="G116">
        <v>0.94349998000000002</v>
      </c>
      <c r="H116">
        <v>32.432998660000003</v>
      </c>
      <c r="J116" s="2">
        <f>TREND(Calibration!$A$2:$A$4,Calibration!$B$2:$B$4,C116)</f>
        <v>331.22139341763568</v>
      </c>
      <c r="K116" s="2">
        <f>TREND(Calibration!$A$2:$A$4,Calibration!$C$2:$C$4,E116)</f>
        <v>816.38101029739369</v>
      </c>
      <c r="L116" s="2">
        <f>TREND(Calibration!$A$2:$A$4,Calibration!$D$2:$D$4,G116)</f>
        <v>681.55361720296548</v>
      </c>
    </row>
    <row r="117" spans="1:12" x14ac:dyDescent="0.25">
      <c r="A117">
        <v>574658</v>
      </c>
      <c r="B117">
        <v>15.08199978</v>
      </c>
      <c r="C117">
        <v>0.30752000000000002</v>
      </c>
      <c r="D117">
        <v>34.491001130000001</v>
      </c>
      <c r="E117">
        <v>0.29745999000000001</v>
      </c>
      <c r="F117">
        <v>37.730998990000003</v>
      </c>
      <c r="G117">
        <v>0.94669998</v>
      </c>
      <c r="H117">
        <v>32.401000979999999</v>
      </c>
      <c r="J117" s="2">
        <f>TREND(Calibration!$A$2:$A$4,Calibration!$B$2:$B$4,C117)</f>
        <v>336.26304875436063</v>
      </c>
      <c r="K117" s="2">
        <f>TREND(Calibration!$A$2:$A$4,Calibration!$C$2:$C$4,E117)</f>
        <v>805.84191237736218</v>
      </c>
      <c r="L117" s="2">
        <f>TREND(Calibration!$A$2:$A$4,Calibration!$D$2:$D$4,G117)</f>
        <v>683.82141054255192</v>
      </c>
    </row>
    <row r="118" spans="1:12" x14ac:dyDescent="0.25">
      <c r="A118">
        <v>579658</v>
      </c>
      <c r="B118">
        <v>15.08199978</v>
      </c>
      <c r="C118">
        <v>0.30914000000000003</v>
      </c>
      <c r="D118">
        <v>34.506999970000003</v>
      </c>
      <c r="E118">
        <v>0.29583999999999999</v>
      </c>
      <c r="F118">
        <v>37.69900131</v>
      </c>
      <c r="G118">
        <v>0.92989999000000001</v>
      </c>
      <c r="H118">
        <v>32.349998470000003</v>
      </c>
      <c r="J118" s="2">
        <f>TREND(Calibration!$A$2:$A$4,Calibration!$B$2:$B$4,C118)</f>
        <v>343.42750633812739</v>
      </c>
      <c r="K118" s="2">
        <f>TREND(Calibration!$A$2:$A$4,Calibration!$C$2:$C$4,E118)</f>
        <v>793.19526029852454</v>
      </c>
      <c r="L118" s="2">
        <f>TREND(Calibration!$A$2:$A$4,Calibration!$D$2:$D$4,G118)</f>
        <v>671.91550259657765</v>
      </c>
    </row>
    <row r="119" spans="1:12" x14ac:dyDescent="0.25">
      <c r="A119">
        <v>584659</v>
      </c>
      <c r="B119">
        <v>15.097999570000001</v>
      </c>
      <c r="C119">
        <v>0.31071000999999998</v>
      </c>
      <c r="D119">
        <v>34.509998320000001</v>
      </c>
      <c r="E119">
        <v>0.29416001000000003</v>
      </c>
      <c r="F119">
        <v>37.6609993</v>
      </c>
      <c r="G119">
        <v>0.92940003000000004</v>
      </c>
      <c r="H119">
        <v>32.359001159999998</v>
      </c>
      <c r="J119" s="2">
        <f>TREND(Calibration!$A$2:$A$4,Calibration!$B$2:$B$4,C119)</f>
        <v>350.37088291287387</v>
      </c>
      <c r="K119" s="2">
        <f>TREND(Calibration!$A$2:$A$4,Calibration!$C$2:$C$4,E119)</f>
        <v>780.08021080690719</v>
      </c>
      <c r="L119" s="2">
        <f>TREND(Calibration!$A$2:$A$4,Calibration!$D$2:$D$4,G119)</f>
        <v>671.56118823468398</v>
      </c>
    </row>
    <row r="120" spans="1:12" x14ac:dyDescent="0.25">
      <c r="A120">
        <v>589658</v>
      </c>
      <c r="B120">
        <v>15.1079998</v>
      </c>
      <c r="C120">
        <v>0.31011</v>
      </c>
      <c r="D120">
        <v>34.480998990000003</v>
      </c>
      <c r="E120">
        <v>0.29427001000000003</v>
      </c>
      <c r="F120">
        <v>37.687000269999999</v>
      </c>
      <c r="G120">
        <v>0.92830002</v>
      </c>
      <c r="H120">
        <v>32.408000950000002</v>
      </c>
      <c r="J120" s="2">
        <f>TREND(Calibration!$A$2:$A$4,Calibration!$B$2:$B$4,C120)</f>
        <v>347.71733587902463</v>
      </c>
      <c r="K120" s="2">
        <f>TREND(Calibration!$A$2:$A$4,Calibration!$C$2:$C$4,E120)</f>
        <v>780.93893939700479</v>
      </c>
      <c r="L120" s="2">
        <f>TREND(Calibration!$A$2:$A$4,Calibration!$D$2:$D$4,G120)</f>
        <v>670.781627187347</v>
      </c>
    </row>
    <row r="121" spans="1:12" x14ac:dyDescent="0.25">
      <c r="A121">
        <v>594658</v>
      </c>
      <c r="B121">
        <v>15.123999599999999</v>
      </c>
      <c r="C121">
        <v>0.30919001000000002</v>
      </c>
      <c r="D121">
        <v>34.462001800000003</v>
      </c>
      <c r="E121">
        <v>0.29276001000000001</v>
      </c>
      <c r="F121">
        <v>37.722000119999997</v>
      </c>
      <c r="G121">
        <v>0.93540000999999995</v>
      </c>
      <c r="H121">
        <v>32.403999329999998</v>
      </c>
      <c r="J121" s="2">
        <f>TREND(Calibration!$A$2:$A$4,Calibration!$B$2:$B$4,C121)</f>
        <v>343.64867579724091</v>
      </c>
      <c r="K121" s="2">
        <f>TREND(Calibration!$A$2:$A$4,Calibration!$C$2:$C$4,E121)</f>
        <v>769.15093784202941</v>
      </c>
      <c r="L121" s="2">
        <f>TREND(Calibration!$A$2:$A$4,Calibration!$D$2:$D$4,G121)</f>
        <v>675.81328657270001</v>
      </c>
    </row>
    <row r="122" spans="1:12" x14ac:dyDescent="0.25">
      <c r="A122">
        <v>599658</v>
      </c>
      <c r="B122">
        <v>15.10499954</v>
      </c>
      <c r="C122">
        <v>0.30659999999999998</v>
      </c>
      <c r="D122">
        <v>34.465000150000002</v>
      </c>
      <c r="E122">
        <v>0.29221999999999998</v>
      </c>
      <c r="F122">
        <v>37.708999630000001</v>
      </c>
      <c r="G122">
        <v>0.93370003000000001</v>
      </c>
      <c r="H122">
        <v>32.445999149999999</v>
      </c>
      <c r="J122" s="2">
        <f>TREND(Calibration!$A$2:$A$4,Calibration!$B$2:$B$4,C122)</f>
        <v>332.19434444753006</v>
      </c>
      <c r="K122" s="2">
        <f>TREND(Calibration!$A$2:$A$4,Calibration!$C$2:$C$4,E122)</f>
        <v>764.93528306076973</v>
      </c>
      <c r="L122" s="2">
        <f>TREND(Calibration!$A$2:$A$4,Calibration!$D$2:$D$4,G122)</f>
        <v>674.60853553475317</v>
      </c>
    </row>
    <row r="123" spans="1:12" x14ac:dyDescent="0.25">
      <c r="A123">
        <v>604703</v>
      </c>
      <c r="B123">
        <v>15.15999985</v>
      </c>
      <c r="C123">
        <v>0.30724998999999997</v>
      </c>
      <c r="D123">
        <v>34.423000340000002</v>
      </c>
      <c r="E123">
        <v>0.29113999000000002</v>
      </c>
      <c r="F123">
        <v>37.734001159999998</v>
      </c>
      <c r="G123">
        <v>0.93370003000000001</v>
      </c>
      <c r="H123">
        <v>32.445999149999999</v>
      </c>
      <c r="J123" s="2">
        <f>TREND(Calibration!$A$2:$A$4,Calibration!$B$2:$B$4,C123)</f>
        <v>335.0689282653525</v>
      </c>
      <c r="K123" s="2">
        <f>TREND(Calibration!$A$2:$A$4,Calibration!$C$2:$C$4,E123)</f>
        <v>756.50405156448574</v>
      </c>
      <c r="L123" s="2">
        <f>TREND(Calibration!$A$2:$A$4,Calibration!$D$2:$D$4,G123)</f>
        <v>674.60853553475317</v>
      </c>
    </row>
    <row r="124" spans="1:12" x14ac:dyDescent="0.25">
      <c r="A124">
        <v>609667</v>
      </c>
      <c r="B124">
        <v>15.12800026</v>
      </c>
      <c r="C124">
        <v>0.30821999999999999</v>
      </c>
      <c r="D124">
        <v>34.4679985</v>
      </c>
      <c r="E124">
        <v>0.28984000999999998</v>
      </c>
      <c r="F124">
        <v>37.736999509999997</v>
      </c>
      <c r="G124">
        <v>0.92940003000000004</v>
      </c>
      <c r="H124">
        <v>32.430000309999997</v>
      </c>
      <c r="J124" s="2">
        <f>TREND(Calibration!$A$2:$A$4,Calibration!$B$2:$B$4,C124)</f>
        <v>339.35880203129682</v>
      </c>
      <c r="K124" s="2">
        <f>TREND(Calibration!$A$2:$A$4,Calibration!$C$2:$C$4,E124)</f>
        <v>746.35559708671303</v>
      </c>
      <c r="L124" s="2">
        <f>TREND(Calibration!$A$2:$A$4,Calibration!$D$2:$D$4,G124)</f>
        <v>671.56118823468398</v>
      </c>
    </row>
    <row r="125" spans="1:12" x14ac:dyDescent="0.25">
      <c r="A125">
        <v>614660</v>
      </c>
      <c r="B125">
        <v>15.144000050000001</v>
      </c>
      <c r="C125">
        <v>0.31253998999999999</v>
      </c>
      <c r="D125">
        <v>34.497001650000001</v>
      </c>
      <c r="E125">
        <v>0.28795000999999998</v>
      </c>
      <c r="F125">
        <v>37.736999509999997</v>
      </c>
      <c r="G125">
        <v>0.92400002000000003</v>
      </c>
      <c r="H125">
        <v>32.340000150000002</v>
      </c>
      <c r="J125" s="2">
        <f>TREND(Calibration!$A$2:$A$4,Calibration!$B$2:$B$4,C125)</f>
        <v>358.4639780296277</v>
      </c>
      <c r="K125" s="2">
        <f>TREND(Calibration!$A$2:$A$4,Calibration!$C$2:$C$4,E125)</f>
        <v>731.60107858412835</v>
      </c>
      <c r="L125" s="2">
        <f>TREND(Calibration!$A$2:$A$4,Calibration!$D$2:$D$4,G125)</f>
        <v>667.73427988727781</v>
      </c>
    </row>
    <row r="126" spans="1:12" x14ac:dyDescent="0.25">
      <c r="A126">
        <v>619659</v>
      </c>
      <c r="B126">
        <v>15.13700008</v>
      </c>
      <c r="C126">
        <v>0.30789</v>
      </c>
      <c r="D126">
        <v>34.486999509999997</v>
      </c>
      <c r="E126">
        <v>0.28929999000000001</v>
      </c>
      <c r="F126">
        <v>37.689998629999998</v>
      </c>
      <c r="G126">
        <v>0.91589999</v>
      </c>
      <c r="H126">
        <v>32.416999820000001</v>
      </c>
      <c r="J126" s="2">
        <f>TREND(Calibration!$A$2:$A$4,Calibration!$B$2:$B$4,C126)</f>
        <v>337.89937548645548</v>
      </c>
      <c r="K126" s="2">
        <f>TREND(Calibration!$A$2:$A$4,Calibration!$C$2:$C$4,E126)</f>
        <v>742.13986423921801</v>
      </c>
      <c r="L126" s="2">
        <f>TREND(Calibration!$A$2:$A$4,Calibration!$D$2:$D$4,G126)</f>
        <v>661.99390673588721</v>
      </c>
    </row>
    <row r="127" spans="1:12" x14ac:dyDescent="0.25">
      <c r="A127">
        <v>624659</v>
      </c>
      <c r="B127">
        <v>15.118000029999999</v>
      </c>
      <c r="C127">
        <v>0.30680998999999998</v>
      </c>
      <c r="D127">
        <v>34.478000639999998</v>
      </c>
      <c r="E127">
        <v>0.29087001000000001</v>
      </c>
      <c r="F127">
        <v>37.706001280000002</v>
      </c>
      <c r="G127">
        <v>0.91750001999999997</v>
      </c>
      <c r="H127">
        <v>32.423999790000003</v>
      </c>
      <c r="J127" s="2">
        <f>TREND(Calibration!$A$2:$A$4,Calibration!$B$2:$B$4,C127)</f>
        <v>333.12302620556397</v>
      </c>
      <c r="K127" s="2">
        <f>TREND(Calibration!$A$2:$A$4,Calibration!$C$2:$C$4,E127)</f>
        <v>754.39641933944472</v>
      </c>
      <c r="L127" s="2">
        <f>TREND(Calibration!$A$2:$A$4,Calibration!$D$2:$D$4,G127)</f>
        <v>663.12782466624299</v>
      </c>
    </row>
    <row r="128" spans="1:12" x14ac:dyDescent="0.25">
      <c r="A128">
        <v>629781</v>
      </c>
      <c r="B128">
        <v>15.123999599999999</v>
      </c>
      <c r="C128">
        <v>0.30821999999999999</v>
      </c>
      <c r="D128">
        <v>34.480998990000003</v>
      </c>
      <c r="E128">
        <v>0.29119</v>
      </c>
      <c r="F128">
        <v>37.70299911</v>
      </c>
      <c r="G128">
        <v>0.91430001999999999</v>
      </c>
      <c r="H128">
        <v>32.401000979999999</v>
      </c>
      <c r="J128" s="2">
        <f>TREND(Calibration!$A$2:$A$4,Calibration!$B$2:$B$4,C128)</f>
        <v>339.35880203129682</v>
      </c>
      <c r="K128" s="2">
        <f>TREND(Calibration!$A$2:$A$4,Calibration!$C$2:$C$4,E128)</f>
        <v>756.8944608080385</v>
      </c>
      <c r="L128" s="2">
        <f>TREND(Calibration!$A$2:$A$4,Calibration!$D$2:$D$4,G128)</f>
        <v>660.86003132665655</v>
      </c>
    </row>
    <row r="129" spans="1:12" x14ac:dyDescent="0.25">
      <c r="A129">
        <v>634659</v>
      </c>
      <c r="B129">
        <v>15.102000240000001</v>
      </c>
      <c r="C129">
        <v>0.308</v>
      </c>
      <c r="D129">
        <v>34.480998990000003</v>
      </c>
      <c r="E129">
        <v>0.29188999999999998</v>
      </c>
      <c r="F129">
        <v>37.7179985</v>
      </c>
      <c r="G129">
        <v>0.9224</v>
      </c>
      <c r="H129">
        <v>32.381999970000003</v>
      </c>
      <c r="J129" s="2">
        <f>TREND(Calibration!$A$2:$A$4,Calibration!$B$2:$B$4,C129)</f>
        <v>338.38585100140244</v>
      </c>
      <c r="K129" s="2">
        <f>TREND(Calibration!$A$2:$A$4,Calibration!$C$2:$C$4,E129)</f>
        <v>762.35909729047694</v>
      </c>
      <c r="L129" s="2">
        <f>TREND(Calibration!$A$2:$A$4,Calibration!$D$2:$D$4,G129)</f>
        <v>666.60036904377625</v>
      </c>
    </row>
    <row r="130" spans="1:12" x14ac:dyDescent="0.25">
      <c r="A130">
        <v>639659</v>
      </c>
      <c r="B130">
        <v>15.118000029999999</v>
      </c>
      <c r="C130">
        <v>0.30891999999999997</v>
      </c>
      <c r="D130">
        <v>34.4679985</v>
      </c>
      <c r="E130">
        <v>0.29610999999999998</v>
      </c>
      <c r="F130">
        <v>37.75</v>
      </c>
      <c r="G130">
        <v>0.92559999000000004</v>
      </c>
      <c r="H130">
        <v>32.391998289999997</v>
      </c>
      <c r="J130" s="2">
        <f>TREND(Calibration!$A$2:$A$4,Calibration!$B$2:$B$4,C130)</f>
        <v>342.45455530823278</v>
      </c>
      <c r="K130" s="2">
        <f>TREND(Calibration!$A$2:$A$4,Calibration!$C$2:$C$4,E130)</f>
        <v>795.30304865603671</v>
      </c>
      <c r="L130" s="2">
        <f>TREND(Calibration!$A$2:$A$4,Calibration!$D$2:$D$4,G130)</f>
        <v>668.86815529650846</v>
      </c>
    </row>
    <row r="131" spans="1:12" x14ac:dyDescent="0.25">
      <c r="A131">
        <v>644659</v>
      </c>
      <c r="B131">
        <v>15.088999749999999</v>
      </c>
      <c r="C131">
        <v>0.31108001000000002</v>
      </c>
      <c r="D131">
        <v>34.480998990000003</v>
      </c>
      <c r="E131">
        <v>0.31562001000000001</v>
      </c>
      <c r="F131">
        <v>37.708999630000001</v>
      </c>
      <c r="G131">
        <v>0.91210002000000001</v>
      </c>
      <c r="H131">
        <v>32.362998959999999</v>
      </c>
      <c r="J131" s="2">
        <f>TREND(Calibration!$A$2:$A$4,Calibration!$B$2:$B$4,C131)</f>
        <v>352.00720964496873</v>
      </c>
      <c r="K131" s="2">
        <f>TREND(Calibration!$A$2:$A$4,Calibration!$C$2:$C$4,E131)</f>
        <v>947.61035211138847</v>
      </c>
      <c r="L131" s="2">
        <f>TREND(Calibration!$A$2:$A$4,Calibration!$D$2:$D$4,G131)</f>
        <v>659.30092340569104</v>
      </c>
    </row>
    <row r="132" spans="1:12" x14ac:dyDescent="0.25">
      <c r="A132">
        <v>649659</v>
      </c>
      <c r="B132">
        <v>15.06000042</v>
      </c>
      <c r="C132">
        <v>0.30821999999999999</v>
      </c>
      <c r="D132">
        <v>34.478000639999998</v>
      </c>
      <c r="E132">
        <v>0.31632999000000001</v>
      </c>
      <c r="F132">
        <v>37.683998109999997</v>
      </c>
      <c r="G132">
        <v>0.91049999000000004</v>
      </c>
      <c r="H132">
        <v>32.362998959999999</v>
      </c>
      <c r="J132" s="2">
        <f>TREND(Calibration!$A$2:$A$4,Calibration!$B$2:$B$4,C132)</f>
        <v>339.35880203129682</v>
      </c>
      <c r="K132" s="2">
        <f>TREND(Calibration!$A$2:$A$4,Calibration!$C$2:$C$4,E132)</f>
        <v>953.15289869681942</v>
      </c>
      <c r="L132" s="2">
        <f>TREND(Calibration!$A$2:$A$4,Calibration!$D$2:$D$4,G132)</f>
        <v>658.16700547533526</v>
      </c>
    </row>
    <row r="133" spans="1:12" x14ac:dyDescent="0.25">
      <c r="A133">
        <v>654659</v>
      </c>
      <c r="B133">
        <v>15.055999760000001</v>
      </c>
      <c r="C133">
        <v>0.30779001</v>
      </c>
      <c r="D133">
        <v>34.5</v>
      </c>
      <c r="E133">
        <v>0.31632999000000001</v>
      </c>
      <c r="F133">
        <v>37.693000789999999</v>
      </c>
      <c r="G133">
        <v>0.92079997000000002</v>
      </c>
      <c r="H133">
        <v>32.423999790000003</v>
      </c>
      <c r="J133" s="2">
        <f>TREND(Calibration!$A$2:$A$4,Calibration!$B$2:$B$4,C133)</f>
        <v>337.45716924336853</v>
      </c>
      <c r="K133" s="2">
        <f>TREND(Calibration!$A$2:$A$4,Calibration!$C$2:$C$4,E133)</f>
        <v>953.15289869681942</v>
      </c>
      <c r="L133" s="2">
        <f>TREND(Calibration!$A$2:$A$4,Calibration!$D$2:$D$4,G133)</f>
        <v>665.46645111342048</v>
      </c>
    </row>
    <row r="134" spans="1:12" x14ac:dyDescent="0.25">
      <c r="A134">
        <v>659669</v>
      </c>
      <c r="B134">
        <v>15.071999549999999</v>
      </c>
      <c r="C134">
        <v>0.30698001000000003</v>
      </c>
      <c r="D134">
        <v>34.438999180000003</v>
      </c>
      <c r="E134">
        <v>0.31626999</v>
      </c>
      <c r="F134">
        <v>37.747001650000001</v>
      </c>
      <c r="G134">
        <v>0.92510002999999996</v>
      </c>
      <c r="H134">
        <v>32.426998140000002</v>
      </c>
      <c r="J134" s="2">
        <f>TREND(Calibration!$A$2:$A$4,Calibration!$B$2:$B$4,C134)</f>
        <v>333.87494045148514</v>
      </c>
      <c r="K134" s="2">
        <f>TREND(Calibration!$A$2:$A$4,Calibration!$C$2:$C$4,E134)</f>
        <v>952.68450128403924</v>
      </c>
      <c r="L134" s="2">
        <f>TREND(Calibration!$A$2:$A$4,Calibration!$D$2:$D$4,G134)</f>
        <v>668.51384093461479</v>
      </c>
    </row>
    <row r="135" spans="1:12" x14ac:dyDescent="0.25">
      <c r="A135">
        <v>664659</v>
      </c>
      <c r="B135">
        <v>15.069000239999999</v>
      </c>
      <c r="C135">
        <v>0.30886998999999998</v>
      </c>
      <c r="D135">
        <v>34.465000150000002</v>
      </c>
      <c r="E135">
        <v>0.31762001000000001</v>
      </c>
      <c r="F135">
        <v>37.763000490000003</v>
      </c>
      <c r="G135">
        <v>0.93159997000000005</v>
      </c>
      <c r="H135">
        <v>32.436000819999997</v>
      </c>
      <c r="J135" s="2">
        <f>TREND(Calibration!$A$2:$A$4,Calibration!$B$2:$B$4,C135)</f>
        <v>342.23338584911926</v>
      </c>
      <c r="K135" s="2">
        <f>TREND(Calibration!$A$2:$A$4,Calibration!$C$2:$C$4,E135)</f>
        <v>963.22359920407075</v>
      </c>
      <c r="L135" s="2">
        <f>TREND(Calibration!$A$2:$A$4,Calibration!$D$2:$D$4,G135)</f>
        <v>673.12025363452449</v>
      </c>
    </row>
    <row r="136" spans="1:12" x14ac:dyDescent="0.25">
      <c r="A136">
        <v>669659</v>
      </c>
      <c r="B136">
        <v>15.053000450000001</v>
      </c>
      <c r="C136">
        <v>0.31297999999999998</v>
      </c>
      <c r="D136">
        <v>34.478000639999998</v>
      </c>
      <c r="E136">
        <v>0.31995001000000001</v>
      </c>
      <c r="F136">
        <v>37.736999509999997</v>
      </c>
      <c r="G136">
        <v>0.92449999000000005</v>
      </c>
      <c r="H136">
        <v>32.416999820000001</v>
      </c>
      <c r="J136" s="2">
        <f>TREND(Calibration!$A$2:$A$4,Calibration!$B$2:$B$4,C136)</f>
        <v>360.40992431446307</v>
      </c>
      <c r="K136" s="2">
        <f>TREND(Calibration!$A$2:$A$4,Calibration!$C$2:$C$4,E136)</f>
        <v>981.41303206704538</v>
      </c>
      <c r="L136" s="2">
        <f>TREND(Calibration!$A$2:$A$4,Calibration!$D$2:$D$4,G136)</f>
        <v>668.08860133602559</v>
      </c>
    </row>
    <row r="137" spans="1:12" x14ac:dyDescent="0.25">
      <c r="A137">
        <v>674659</v>
      </c>
      <c r="B137">
        <v>15.001000400000001</v>
      </c>
      <c r="C137">
        <v>0.30789</v>
      </c>
      <c r="D137">
        <v>34.474998470000003</v>
      </c>
      <c r="E137">
        <v>0.31768000000000002</v>
      </c>
      <c r="F137">
        <v>37.706001280000002</v>
      </c>
      <c r="G137">
        <v>0.92180002000000005</v>
      </c>
      <c r="H137">
        <v>32.347000119999997</v>
      </c>
      <c r="J137" s="2">
        <f>TREND(Calibration!$A$2:$A$4,Calibration!$B$2:$B$4,C137)</f>
        <v>337.89937548645548</v>
      </c>
      <c r="K137" s="2">
        <f>TREND(Calibration!$A$2:$A$4,Calibration!$C$2:$C$4,E137)</f>
        <v>963.69191855061558</v>
      </c>
      <c r="L137" s="2">
        <f>TREND(Calibration!$A$2:$A$4,Calibration!$D$2:$D$4,G137)</f>
        <v>666.17517196631218</v>
      </c>
    </row>
    <row r="138" spans="1:12" x14ac:dyDescent="0.25">
      <c r="A138">
        <v>679659</v>
      </c>
      <c r="B138">
        <v>15.02099991</v>
      </c>
      <c r="C138">
        <v>0.31167999000000002</v>
      </c>
      <c r="D138">
        <v>34.491001130000001</v>
      </c>
      <c r="E138">
        <v>0.31497999999999998</v>
      </c>
      <c r="F138">
        <v>37.687000269999999</v>
      </c>
      <c r="G138">
        <v>0.91589999</v>
      </c>
      <c r="H138">
        <v>32.359001159999998</v>
      </c>
      <c r="J138" s="2">
        <f>TREND(Calibration!$A$2:$A$4,Calibration!$B$2:$B$4,C138)</f>
        <v>354.66062400367764</v>
      </c>
      <c r="K138" s="2">
        <f>TREND(Calibration!$A$2:$A$4,Calibration!$C$2:$C$4,E138)</f>
        <v>942.61403497549441</v>
      </c>
      <c r="L138" s="2">
        <f>TREND(Calibration!$A$2:$A$4,Calibration!$D$2:$D$4,G138)</f>
        <v>661.99390673588721</v>
      </c>
    </row>
    <row r="139" spans="1:12" x14ac:dyDescent="0.25">
      <c r="A139">
        <v>684659</v>
      </c>
      <c r="B139">
        <v>15.02099991</v>
      </c>
      <c r="C139">
        <v>0.30757001</v>
      </c>
      <c r="D139">
        <v>34.44900131</v>
      </c>
      <c r="E139">
        <v>0.31378999000000002</v>
      </c>
      <c r="F139">
        <v>37.687000269999999</v>
      </c>
      <c r="G139">
        <v>0.92290002000000004</v>
      </c>
      <c r="H139">
        <v>32.401000979999999</v>
      </c>
      <c r="J139" s="2">
        <f>TREND(Calibration!$A$2:$A$4,Calibration!$B$2:$B$4,C139)</f>
        <v>336.48421821347415</v>
      </c>
      <c r="K139" s="2">
        <f>TREND(Calibration!$A$2:$A$4,Calibration!$C$2:$C$4,E139)</f>
        <v>933.32407488911326</v>
      </c>
      <c r="L139" s="2">
        <f>TREND(Calibration!$A$2:$A$4,Calibration!$D$2:$D$4,G139)</f>
        <v>666.95472592679505</v>
      </c>
    </row>
    <row r="140" spans="1:12" x14ac:dyDescent="0.25">
      <c r="A140">
        <v>689659</v>
      </c>
      <c r="B140">
        <v>15.088999749999999</v>
      </c>
      <c r="C140">
        <v>0.30891999999999997</v>
      </c>
      <c r="D140">
        <v>34.491001130000001</v>
      </c>
      <c r="E140">
        <v>0.31200000999999999</v>
      </c>
      <c r="F140">
        <v>37.741001130000001</v>
      </c>
      <c r="G140">
        <v>0.9224</v>
      </c>
      <c r="H140">
        <v>32.426998140000002</v>
      </c>
      <c r="J140" s="2">
        <f>TREND(Calibration!$A$2:$A$4,Calibration!$B$2:$B$4,C140)</f>
        <v>342.45455530823278</v>
      </c>
      <c r="K140" s="2">
        <f>TREND(Calibration!$A$2:$A$4,Calibration!$C$2:$C$4,E140)</f>
        <v>919.3503748736332</v>
      </c>
      <c r="L140" s="2">
        <f>TREND(Calibration!$A$2:$A$4,Calibration!$D$2:$D$4,G140)</f>
        <v>666.60036904377625</v>
      </c>
    </row>
    <row r="141" spans="1:12" x14ac:dyDescent="0.25">
      <c r="A141">
        <v>694660</v>
      </c>
      <c r="B141">
        <v>15.09500027</v>
      </c>
      <c r="C141">
        <v>0.31167999000000002</v>
      </c>
      <c r="D141">
        <v>34.474998470000003</v>
      </c>
      <c r="E141">
        <v>0.31200000999999999</v>
      </c>
      <c r="F141">
        <v>37.722000119999997</v>
      </c>
      <c r="G141">
        <v>0.91970003</v>
      </c>
      <c r="H141">
        <v>32.439998629999998</v>
      </c>
      <c r="J141" s="2">
        <f>TREND(Calibration!$A$2:$A$4,Calibration!$B$2:$B$4,C141)</f>
        <v>354.66062400367764</v>
      </c>
      <c r="K141" s="2">
        <f>TREND(Calibration!$A$2:$A$4,Calibration!$C$2:$C$4,E141)</f>
        <v>919.3503748736332</v>
      </c>
      <c r="L141" s="2">
        <f>TREND(Calibration!$A$2:$A$4,Calibration!$D$2:$D$4,G141)</f>
        <v>664.68693967406284</v>
      </c>
    </row>
    <row r="142" spans="1:12" x14ac:dyDescent="0.25">
      <c r="A142">
        <v>699659</v>
      </c>
      <c r="B142">
        <v>15.102000240000001</v>
      </c>
      <c r="C142">
        <v>0.31075998999999999</v>
      </c>
      <c r="D142">
        <v>34.471000670000002</v>
      </c>
      <c r="E142">
        <v>0.31102999999999997</v>
      </c>
      <c r="F142">
        <v>37.752998349999999</v>
      </c>
      <c r="G142">
        <v>0.92669999999999997</v>
      </c>
      <c r="H142">
        <v>32.391998289999997</v>
      </c>
      <c r="J142" s="2">
        <f>TREND(Calibration!$A$2:$A$4,Calibration!$B$2:$B$4,C142)</f>
        <v>350.59191969684707</v>
      </c>
      <c r="K142" s="2">
        <f>TREND(Calibration!$A$2:$A$4,Calibration!$C$2:$C$4,E142)</f>
        <v>911.7778719674468</v>
      </c>
      <c r="L142" s="2">
        <f>TREND(Calibration!$A$2:$A$4,Calibration!$D$2:$D$4,G142)</f>
        <v>669.64771634384545</v>
      </c>
    </row>
    <row r="143" spans="1:12" x14ac:dyDescent="0.25">
      <c r="A143">
        <v>704659</v>
      </c>
      <c r="B143">
        <v>15.06000042</v>
      </c>
      <c r="C143">
        <v>0.30735001000000001</v>
      </c>
      <c r="D143">
        <v>34.491001130000001</v>
      </c>
      <c r="E143">
        <v>0.31097998999999998</v>
      </c>
      <c r="F143">
        <v>37.712001800000003</v>
      </c>
      <c r="G143">
        <v>0.91320002</v>
      </c>
      <c r="H143">
        <v>32.395000459999999</v>
      </c>
      <c r="J143" s="2">
        <f>TREND(Calibration!$A$2:$A$4,Calibration!$B$2:$B$4,C143)</f>
        <v>335.51126718358</v>
      </c>
      <c r="K143" s="2">
        <f>TREND(Calibration!$A$2:$A$4,Calibration!$C$2:$C$4,E143)</f>
        <v>911.38746272389449</v>
      </c>
      <c r="L143" s="2">
        <f>TREND(Calibration!$A$2:$A$4,Calibration!$D$2:$D$4,G143)</f>
        <v>660.0804773661738</v>
      </c>
    </row>
    <row r="144" spans="1:12" x14ac:dyDescent="0.25">
      <c r="A144">
        <v>709659</v>
      </c>
      <c r="B144">
        <v>15.02999973</v>
      </c>
      <c r="C144">
        <v>0.30162000999999999</v>
      </c>
      <c r="D144">
        <v>34.486999509999997</v>
      </c>
      <c r="E144">
        <v>0.30941001000000001</v>
      </c>
      <c r="F144">
        <v>37.715000150000002</v>
      </c>
      <c r="G144">
        <v>0.91860001999999996</v>
      </c>
      <c r="H144">
        <v>32.4109993</v>
      </c>
      <c r="J144" s="2">
        <f>TREND(Calibration!$A$2:$A$4,Calibration!$B$2:$B$4,C144)</f>
        <v>310.17031535951628</v>
      </c>
      <c r="K144" s="2">
        <f>TREND(Calibration!$A$2:$A$4,Calibration!$C$2:$C$4,E144)</f>
        <v>899.13121988860962</v>
      </c>
      <c r="L144" s="2">
        <f>TREND(Calibration!$A$2:$A$4,Calibration!$D$2:$D$4,G144)</f>
        <v>663.90737862672574</v>
      </c>
    </row>
    <row r="145" spans="1:12" x14ac:dyDescent="0.25">
      <c r="A145">
        <v>714659</v>
      </c>
      <c r="B145">
        <v>14.99100018</v>
      </c>
      <c r="C145">
        <v>0.30880999999999997</v>
      </c>
      <c r="D145">
        <v>34.486999509999997</v>
      </c>
      <c r="E145">
        <v>0.30498001000000002</v>
      </c>
      <c r="F145">
        <v>37.712001800000003</v>
      </c>
      <c r="G145">
        <v>0.91589999</v>
      </c>
      <c r="H145">
        <v>32.432998660000003</v>
      </c>
      <c r="J145" s="2">
        <f>TREND(Calibration!$A$2:$A$4,Calibration!$B$2:$B$4,C145)</f>
        <v>341.96807979328582</v>
      </c>
      <c r="K145" s="2">
        <f>TREND(Calibration!$A$2:$A$4,Calibration!$C$2:$C$4,E145)</f>
        <v>864.54787757831878</v>
      </c>
      <c r="L145" s="2">
        <f>TREND(Calibration!$A$2:$A$4,Calibration!$D$2:$D$4,G145)</f>
        <v>661.99390673588721</v>
      </c>
    </row>
    <row r="146" spans="1:12" x14ac:dyDescent="0.25">
      <c r="A146">
        <v>719690</v>
      </c>
      <c r="B146">
        <v>15.024000170000001</v>
      </c>
      <c r="C146">
        <v>0.31308001000000002</v>
      </c>
      <c r="D146">
        <v>34.493999479999999</v>
      </c>
      <c r="E146">
        <v>0.30437999999999998</v>
      </c>
      <c r="F146">
        <v>37.756000520000001</v>
      </c>
      <c r="G146">
        <v>0.92019998999999997</v>
      </c>
      <c r="H146">
        <v>32.355998990000003</v>
      </c>
      <c r="J146" s="2">
        <f>TREND(Calibration!$A$2:$A$4,Calibration!$B$2:$B$4,C146)</f>
        <v>360.85221900764373</v>
      </c>
      <c r="K146" s="2">
        <f>TREND(Calibration!$A$2:$A$4,Calibration!$C$2:$C$4,E146)</f>
        <v>859.86382538427802</v>
      </c>
      <c r="L146" s="2">
        <f>TREND(Calibration!$A$2:$A$4,Calibration!$D$2:$D$4,G146)</f>
        <v>665.0412540359564</v>
      </c>
    </row>
    <row r="147" spans="1:12" x14ac:dyDescent="0.25">
      <c r="A147">
        <v>724659</v>
      </c>
      <c r="B147">
        <v>15.00800037</v>
      </c>
      <c r="C147">
        <v>0.31016999000000001</v>
      </c>
      <c r="D147">
        <v>34.465000150000002</v>
      </c>
      <c r="E147">
        <v>0.30730000000000002</v>
      </c>
      <c r="F147">
        <v>37.730998990000003</v>
      </c>
      <c r="G147">
        <v>0.92449999000000005</v>
      </c>
      <c r="H147">
        <v>32.368999479999999</v>
      </c>
      <c r="J147" s="2">
        <f>TREND(Calibration!$A$2:$A$4,Calibration!$B$2:$B$4,C147)</f>
        <v>347.98264193485807</v>
      </c>
      <c r="K147" s="2">
        <f>TREND(Calibration!$A$2:$A$4,Calibration!$C$2:$C$4,E147)</f>
        <v>882.65916613959439</v>
      </c>
      <c r="L147" s="2">
        <f>TREND(Calibration!$A$2:$A$4,Calibration!$D$2:$D$4,G147)</f>
        <v>668.08860133602559</v>
      </c>
    </row>
    <row r="148" spans="1:12" x14ac:dyDescent="0.25">
      <c r="A148">
        <v>729659</v>
      </c>
      <c r="B148">
        <v>15.01399994</v>
      </c>
      <c r="C148">
        <v>0.31244000999999999</v>
      </c>
      <c r="D148">
        <v>34.478000639999998</v>
      </c>
      <c r="E148">
        <v>0.31626999</v>
      </c>
      <c r="F148">
        <v>37.722000119999997</v>
      </c>
      <c r="G148">
        <v>0.92290002000000004</v>
      </c>
      <c r="H148">
        <v>32.403999329999998</v>
      </c>
      <c r="J148" s="2">
        <f>TREND(Calibration!$A$2:$A$4,Calibration!$B$2:$B$4,C148)</f>
        <v>358.02181601158759</v>
      </c>
      <c r="K148" s="2">
        <f>TREND(Calibration!$A$2:$A$4,Calibration!$C$2:$C$4,E148)</f>
        <v>952.68450128403924</v>
      </c>
      <c r="L148" s="2">
        <f>TREND(Calibration!$A$2:$A$4,Calibration!$D$2:$D$4,G148)</f>
        <v>666.95472592679505</v>
      </c>
    </row>
    <row r="149" spans="1:12" x14ac:dyDescent="0.25">
      <c r="A149">
        <v>734659</v>
      </c>
      <c r="B149">
        <v>14.925999640000001</v>
      </c>
      <c r="C149">
        <v>0.30783999000000001</v>
      </c>
      <c r="D149">
        <v>34.480998990000003</v>
      </c>
      <c r="E149">
        <v>0.31595001</v>
      </c>
      <c r="F149">
        <v>37.683998109999997</v>
      </c>
      <c r="G149">
        <v>0.90350001999999996</v>
      </c>
      <c r="H149">
        <v>32.362998959999999</v>
      </c>
      <c r="J149" s="2">
        <f>TREND(Calibration!$A$2:$A$4,Calibration!$B$2:$B$4,C149)</f>
        <v>337.67820602734173</v>
      </c>
      <c r="K149" s="2">
        <f>TREND(Calibration!$A$2:$A$4,Calibration!$C$2:$C$4,E149)</f>
        <v>950.18653788168081</v>
      </c>
      <c r="L149" s="2">
        <f>TREND(Calibration!$A$2:$A$4,Calibration!$D$2:$D$4,G149)</f>
        <v>653.20622880555254</v>
      </c>
    </row>
    <row r="150" spans="1:12" x14ac:dyDescent="0.25">
      <c r="A150">
        <v>739672</v>
      </c>
      <c r="B150">
        <v>14.96899986</v>
      </c>
      <c r="C150">
        <v>0.30827000999999998</v>
      </c>
      <c r="D150">
        <v>34.471000670000002</v>
      </c>
      <c r="E150">
        <v>0.31562001000000001</v>
      </c>
      <c r="F150">
        <v>37.741001130000001</v>
      </c>
      <c r="G150">
        <v>0.91700000000000004</v>
      </c>
      <c r="H150">
        <v>32.372001650000001</v>
      </c>
      <c r="J150" s="2">
        <f>TREND(Calibration!$A$2:$A$4,Calibration!$B$2:$B$4,C150)</f>
        <v>339.57997149041034</v>
      </c>
      <c r="K150" s="2">
        <f>TREND(Calibration!$A$2:$A$4,Calibration!$C$2:$C$4,E150)</f>
        <v>947.61035211138847</v>
      </c>
      <c r="L150" s="2">
        <f>TREND(Calibration!$A$2:$A$4,Calibration!$D$2:$D$4,G150)</f>
        <v>662.77346778322431</v>
      </c>
    </row>
    <row r="151" spans="1:12" x14ac:dyDescent="0.25">
      <c r="A151">
        <v>744666</v>
      </c>
      <c r="B151">
        <v>15.00800037</v>
      </c>
      <c r="C151">
        <v>0.31049000999999998</v>
      </c>
      <c r="D151">
        <v>34.465000150000002</v>
      </c>
      <c r="E151">
        <v>0.31497999999999998</v>
      </c>
      <c r="F151">
        <v>37.741001130000001</v>
      </c>
      <c r="G151">
        <v>0.90560001000000001</v>
      </c>
      <c r="H151">
        <v>32.311000819999997</v>
      </c>
      <c r="J151" s="2">
        <f>TREND(Calibration!$A$2:$A$4,Calibration!$B$2:$B$4,C151)</f>
        <v>349.39793188297949</v>
      </c>
      <c r="K151" s="2">
        <f>TREND(Calibration!$A$2:$A$4,Calibration!$C$2:$C$4,E151)</f>
        <v>942.61403497549441</v>
      </c>
      <c r="L151" s="2">
        <f>TREND(Calibration!$A$2:$A$4,Calibration!$D$2:$D$4,G151)</f>
        <v>654.69446109780199</v>
      </c>
    </row>
    <row r="152" spans="1:12" x14ac:dyDescent="0.25">
      <c r="A152">
        <v>749659</v>
      </c>
      <c r="B152">
        <v>15.09500027</v>
      </c>
      <c r="C152">
        <v>0.30849000999999998</v>
      </c>
      <c r="D152">
        <v>34.491001130000001</v>
      </c>
      <c r="E152">
        <v>0.31330001000000002</v>
      </c>
      <c r="F152">
        <v>37.715000150000002</v>
      </c>
      <c r="G152">
        <v>0.90939999000000005</v>
      </c>
      <c r="H152">
        <v>32.366001130000001</v>
      </c>
      <c r="J152" s="2">
        <f>TREND(Calibration!$A$2:$A$4,Calibration!$B$2:$B$4,C152)</f>
        <v>340.55292252030472</v>
      </c>
      <c r="K152" s="2">
        <f>TREND(Calibration!$A$2:$A$4,Calibration!$C$2:$C$4,E152)</f>
        <v>929.49898548387705</v>
      </c>
      <c r="L152" s="2">
        <f>TREND(Calibration!$A$2:$A$4,Calibration!$D$2:$D$4,G152)</f>
        <v>657.3874515148525</v>
      </c>
    </row>
    <row r="153" spans="1:12" x14ac:dyDescent="0.25">
      <c r="A153">
        <v>754659</v>
      </c>
      <c r="B153">
        <v>15.102000240000001</v>
      </c>
      <c r="C153">
        <v>0.30860000999999998</v>
      </c>
      <c r="D153">
        <v>34.474998470000003</v>
      </c>
      <c r="E153">
        <v>0.30610999</v>
      </c>
      <c r="F153">
        <v>37.715000150000002</v>
      </c>
      <c r="G153">
        <v>0.89920001999999999</v>
      </c>
      <c r="H153">
        <v>32.337001800000003</v>
      </c>
      <c r="J153" s="2">
        <f>TREND(Calibration!$A$2:$A$4,Calibration!$B$2:$B$4,C153)</f>
        <v>341.03939803525168</v>
      </c>
      <c r="K153" s="2">
        <f>TREND(Calibration!$A$2:$A$4,Calibration!$C$2:$C$4,E153)</f>
        <v>873.36920605321279</v>
      </c>
      <c r="L153" s="2">
        <f>TREND(Calibration!$A$2:$A$4,Calibration!$D$2:$D$4,G153)</f>
        <v>650.15888150548346</v>
      </c>
    </row>
    <row r="154" spans="1:12" x14ac:dyDescent="0.25">
      <c r="A154">
        <v>759659</v>
      </c>
      <c r="B154">
        <v>15.175999640000001</v>
      </c>
      <c r="C154">
        <v>0.30730000000000002</v>
      </c>
      <c r="D154">
        <v>34.497001650000001</v>
      </c>
      <c r="E154">
        <v>0.29919001000000001</v>
      </c>
      <c r="F154">
        <v>37.736999509999997</v>
      </c>
      <c r="G154">
        <v>0.90780002000000004</v>
      </c>
      <c r="H154">
        <v>32.347000119999997</v>
      </c>
      <c r="J154" s="2">
        <f>TREND(Calibration!$A$2:$A$4,Calibration!$B$2:$B$4,C154)</f>
        <v>335.29009772446648</v>
      </c>
      <c r="K154" s="2">
        <f>TREND(Calibration!$A$2:$A$4,Calibration!$C$2:$C$4,E154)</f>
        <v>819.34752724500299</v>
      </c>
      <c r="L154" s="2">
        <f>TREND(Calibration!$A$2:$A$4,Calibration!$D$2:$D$4,G154)</f>
        <v>656.25357610562185</v>
      </c>
    </row>
    <row r="155" spans="1:12" x14ac:dyDescent="0.25">
      <c r="A155">
        <v>764659</v>
      </c>
      <c r="B155">
        <v>15.14099979</v>
      </c>
      <c r="C155">
        <v>0.30914000000000003</v>
      </c>
      <c r="D155">
        <v>34.506999970000003</v>
      </c>
      <c r="E155">
        <v>0.29552001</v>
      </c>
      <c r="F155">
        <v>37.689998629999998</v>
      </c>
      <c r="G155">
        <v>0.90289998000000005</v>
      </c>
      <c r="H155">
        <v>32.301998140000002</v>
      </c>
      <c r="J155" s="2">
        <f>TREND(Calibration!$A$2:$A$4,Calibration!$B$2:$B$4,C155)</f>
        <v>343.42750633812739</v>
      </c>
      <c r="K155" s="2">
        <f>TREND(Calibration!$A$2:$A$4,Calibration!$C$2:$C$4,E155)</f>
        <v>790.69721882993122</v>
      </c>
      <c r="L155" s="2">
        <f>TREND(Calibration!$A$2:$A$4,Calibration!$D$2:$D$4,G155)</f>
        <v>652.78098920696345</v>
      </c>
    </row>
    <row r="156" spans="1:12" x14ac:dyDescent="0.25">
      <c r="A156">
        <v>769664</v>
      </c>
      <c r="B156">
        <v>15.15400028</v>
      </c>
      <c r="C156">
        <v>0.31011</v>
      </c>
      <c r="D156">
        <v>34.45500183</v>
      </c>
      <c r="E156">
        <v>0.32054000999999999</v>
      </c>
      <c r="F156">
        <v>37.676998140000002</v>
      </c>
      <c r="G156">
        <v>0.9073</v>
      </c>
      <c r="H156">
        <v>32.305000309999997</v>
      </c>
      <c r="J156" s="2">
        <f>TREND(Calibration!$A$2:$A$4,Calibration!$B$2:$B$4,C156)</f>
        <v>347.71733587902463</v>
      </c>
      <c r="K156" s="2">
        <f>TREND(Calibration!$A$2:$A$4,Calibration!$C$2:$C$4,E156)</f>
        <v>986.01893995938667</v>
      </c>
      <c r="L156" s="2">
        <f>TREND(Calibration!$A$2:$A$4,Calibration!$D$2:$D$4,G156)</f>
        <v>655.89921922260305</v>
      </c>
    </row>
    <row r="157" spans="1:12" x14ac:dyDescent="0.25">
      <c r="A157">
        <v>774659</v>
      </c>
      <c r="B157">
        <v>15.18000031</v>
      </c>
      <c r="C157">
        <v>0.31334999000000002</v>
      </c>
      <c r="D157">
        <v>34.4679985</v>
      </c>
      <c r="E157">
        <v>0.33761998999999998</v>
      </c>
      <c r="F157">
        <v>37.736999509999997</v>
      </c>
      <c r="G157">
        <v>0.92400002000000003</v>
      </c>
      <c r="H157">
        <v>32.362998959999999</v>
      </c>
      <c r="J157" s="2">
        <f>TREND(Calibration!$A$2:$A$4,Calibration!$B$2:$B$4,C157)</f>
        <v>362.0462068215113</v>
      </c>
      <c r="K157" s="2">
        <f>TREND(Calibration!$A$2:$A$4,Calibration!$C$2:$C$4,E157)</f>
        <v>1119.3559139984225</v>
      </c>
      <c r="L157" s="2">
        <f>TREND(Calibration!$A$2:$A$4,Calibration!$D$2:$D$4,G157)</f>
        <v>667.73427988727781</v>
      </c>
    </row>
    <row r="158" spans="1:12" x14ac:dyDescent="0.25">
      <c r="A158">
        <v>779659</v>
      </c>
      <c r="B158">
        <v>15.17300034</v>
      </c>
      <c r="C158">
        <v>0.31049000999999998</v>
      </c>
      <c r="D158">
        <v>34.436000819999997</v>
      </c>
      <c r="E158">
        <v>0.33616998999999997</v>
      </c>
      <c r="F158">
        <v>37.756000520000001</v>
      </c>
      <c r="G158">
        <v>0.93430000999999996</v>
      </c>
      <c r="H158">
        <v>32.314998629999998</v>
      </c>
      <c r="J158" s="2">
        <f>TREND(Calibration!$A$2:$A$4,Calibration!$B$2:$B$4,C158)</f>
        <v>349.39793188297949</v>
      </c>
      <c r="K158" s="2">
        <f>TREND(Calibration!$A$2:$A$4,Calibration!$C$2:$C$4,E158)</f>
        <v>1108.0363098562282</v>
      </c>
      <c r="L158" s="2">
        <f>TREND(Calibration!$A$2:$A$4,Calibration!$D$2:$D$4,G158)</f>
        <v>675.03373261221725</v>
      </c>
    </row>
    <row r="159" spans="1:12" x14ac:dyDescent="0.25">
      <c r="A159">
        <v>784664</v>
      </c>
      <c r="B159">
        <v>15.18000031</v>
      </c>
      <c r="C159">
        <v>0.30508000000000002</v>
      </c>
      <c r="D159">
        <v>34.430000309999997</v>
      </c>
      <c r="E159">
        <v>0.33665001</v>
      </c>
      <c r="F159">
        <v>37.730998990000003</v>
      </c>
      <c r="G159">
        <v>0.92559999000000004</v>
      </c>
      <c r="H159">
        <v>32.291999820000001</v>
      </c>
      <c r="J159" s="2">
        <f>TREND(Calibration!$A$2:$A$4,Calibration!$B$2:$B$4,C159)</f>
        <v>325.4721373318971</v>
      </c>
      <c r="K159" s="2">
        <f>TREND(Calibration!$A$2:$A$4,Calibration!$C$2:$C$4,E159)</f>
        <v>1111.783645290943</v>
      </c>
      <c r="L159" s="2">
        <f>TREND(Calibration!$A$2:$A$4,Calibration!$D$2:$D$4,G159)</f>
        <v>668.86815529650846</v>
      </c>
    </row>
    <row r="160" spans="1:12" x14ac:dyDescent="0.25">
      <c r="A160">
        <v>789667</v>
      </c>
      <c r="B160">
        <v>15.16300011</v>
      </c>
      <c r="C160">
        <v>0.30724998999999997</v>
      </c>
      <c r="D160">
        <v>34.480998990000003</v>
      </c>
      <c r="E160">
        <v>0.33498000999999999</v>
      </c>
      <c r="F160">
        <v>37.689998629999998</v>
      </c>
      <c r="G160">
        <v>0.92619996999999998</v>
      </c>
      <c r="H160">
        <v>32.397998809999997</v>
      </c>
      <c r="J160" s="2">
        <f>TREND(Calibration!$A$2:$A$4,Calibration!$B$2:$B$4,C160)</f>
        <v>335.0689282653525</v>
      </c>
      <c r="K160" s="2">
        <f>TREND(Calibration!$A$2:$A$4,Calibration!$C$2:$C$4,E160)</f>
        <v>1098.7465839685531</v>
      </c>
      <c r="L160" s="2">
        <f>TREND(Calibration!$A$2:$A$4,Calibration!$D$2:$D$4,G160)</f>
        <v>669.29335237397243</v>
      </c>
    </row>
    <row r="161" spans="1:12" x14ac:dyDescent="0.25">
      <c r="A161">
        <v>794659</v>
      </c>
      <c r="B161">
        <v>15.15999985</v>
      </c>
      <c r="C161">
        <v>0.30670999999999998</v>
      </c>
      <c r="D161">
        <v>34.506999970000003</v>
      </c>
      <c r="E161">
        <v>0.33941000999999998</v>
      </c>
      <c r="F161">
        <v>37.728000639999998</v>
      </c>
      <c r="G161">
        <v>0.91700000000000004</v>
      </c>
      <c r="H161">
        <v>32.311000819999997</v>
      </c>
      <c r="J161" s="2">
        <f>TREND(Calibration!$A$2:$A$4,Calibration!$B$2:$B$4,C161)</f>
        <v>332.68081996247702</v>
      </c>
      <c r="K161" s="2">
        <f>TREND(Calibration!$A$2:$A$4,Calibration!$C$2:$C$4,E161)</f>
        <v>1133.3299262788444</v>
      </c>
      <c r="L161" s="2">
        <f>TREND(Calibration!$A$2:$A$4,Calibration!$D$2:$D$4,G161)</f>
        <v>662.77346778322431</v>
      </c>
    </row>
    <row r="162" spans="1:12" x14ac:dyDescent="0.25">
      <c r="A162">
        <v>799659</v>
      </c>
      <c r="B162">
        <v>15.16300011</v>
      </c>
      <c r="C162">
        <v>0.30702998999999997</v>
      </c>
      <c r="D162">
        <v>34.478000639999998</v>
      </c>
      <c r="E162">
        <v>0.33735000999999998</v>
      </c>
      <c r="F162">
        <v>37.7179985</v>
      </c>
      <c r="G162">
        <v>0.91100000999999997</v>
      </c>
      <c r="H162">
        <v>32.289001460000001</v>
      </c>
      <c r="J162" s="2">
        <f>TREND(Calibration!$A$2:$A$4,Calibration!$B$2:$B$4,C162)</f>
        <v>334.09597723545835</v>
      </c>
      <c r="K162" s="2">
        <f>TREND(Calibration!$A$2:$A$4,Calibration!$C$2:$C$4,E162)</f>
        <v>1117.2482817733814</v>
      </c>
      <c r="L162" s="2">
        <f>TREND(Calibration!$A$2:$A$4,Calibration!$D$2:$D$4,G162)</f>
        <v>658.52136235835394</v>
      </c>
    </row>
    <row r="163" spans="1:12" x14ac:dyDescent="0.25">
      <c r="A163">
        <v>804667</v>
      </c>
      <c r="B163">
        <v>15.18000031</v>
      </c>
      <c r="C163">
        <v>0.30853998999999999</v>
      </c>
      <c r="D163">
        <v>34.45500183</v>
      </c>
      <c r="E163">
        <v>0.34454000000000001</v>
      </c>
      <c r="F163">
        <v>37.722000119999997</v>
      </c>
      <c r="G163">
        <v>0.91700000000000004</v>
      </c>
      <c r="H163">
        <v>32.388000490000003</v>
      </c>
      <c r="J163" s="2">
        <f>TREND(Calibration!$A$2:$A$4,Calibration!$B$2:$B$4,C163)</f>
        <v>340.77395930427792</v>
      </c>
      <c r="K163" s="2">
        <f>TREND(Calibration!$A$2:$A$4,Calibration!$C$2:$C$4,E163)</f>
        <v>1173.3778270053392</v>
      </c>
      <c r="L163" s="2">
        <f>TREND(Calibration!$A$2:$A$4,Calibration!$D$2:$D$4,G163)</f>
        <v>662.77346778322431</v>
      </c>
    </row>
    <row r="164" spans="1:12" x14ac:dyDescent="0.25">
      <c r="A164">
        <v>809669</v>
      </c>
      <c r="B164">
        <v>15.114999770000001</v>
      </c>
      <c r="C164">
        <v>0.30908000000000002</v>
      </c>
      <c r="D164">
        <v>34.474998470000003</v>
      </c>
      <c r="E164">
        <v>0.34130000999999999</v>
      </c>
      <c r="F164">
        <v>37.695999149999999</v>
      </c>
      <c r="G164">
        <v>0.90780002000000004</v>
      </c>
      <c r="H164">
        <v>32.307998660000003</v>
      </c>
      <c r="J164" s="2">
        <f>TREND(Calibration!$A$2:$A$4,Calibration!$B$2:$B$4,C164)</f>
        <v>343.1621560572471</v>
      </c>
      <c r="K164" s="2">
        <f>TREND(Calibration!$A$2:$A$4,Calibration!$C$2:$C$4,E164)</f>
        <v>1148.0844447814291</v>
      </c>
      <c r="L164" s="2">
        <f>TREND(Calibration!$A$2:$A$4,Calibration!$D$2:$D$4,G164)</f>
        <v>656.25357610562185</v>
      </c>
    </row>
    <row r="165" spans="1:12" x14ac:dyDescent="0.25">
      <c r="A165">
        <v>814667</v>
      </c>
      <c r="B165">
        <v>15.1079998</v>
      </c>
      <c r="C165">
        <v>0.30919001000000002</v>
      </c>
      <c r="D165">
        <v>34.45500183</v>
      </c>
      <c r="E165">
        <v>0.34060001000000001</v>
      </c>
      <c r="F165">
        <v>37.69900131</v>
      </c>
      <c r="G165">
        <v>0.9073</v>
      </c>
      <c r="H165">
        <v>32.375999450000002</v>
      </c>
      <c r="J165" s="2">
        <f>TREND(Calibration!$A$2:$A$4,Calibration!$B$2:$B$4,C165)</f>
        <v>343.64867579724091</v>
      </c>
      <c r="K165" s="2">
        <f>TREND(Calibration!$A$2:$A$4,Calibration!$C$2:$C$4,E165)</f>
        <v>1142.6198082989906</v>
      </c>
      <c r="L165" s="2">
        <f>TREND(Calibration!$A$2:$A$4,Calibration!$D$2:$D$4,G165)</f>
        <v>655.89921922260305</v>
      </c>
    </row>
    <row r="166" spans="1:12" x14ac:dyDescent="0.25">
      <c r="A166">
        <v>819673</v>
      </c>
      <c r="B166">
        <v>15.102000240000001</v>
      </c>
      <c r="C166">
        <v>0.30789</v>
      </c>
      <c r="D166">
        <v>34.458999630000001</v>
      </c>
      <c r="E166">
        <v>0.34319000999999999</v>
      </c>
      <c r="F166">
        <v>37.715000150000002</v>
      </c>
      <c r="G166">
        <v>0.89969999</v>
      </c>
      <c r="H166">
        <v>32.353000639999998</v>
      </c>
      <c r="J166" s="2">
        <f>TREND(Calibration!$A$2:$A$4,Calibration!$B$2:$B$4,C166)</f>
        <v>337.89937548645548</v>
      </c>
      <c r="K166" s="2">
        <f>TREND(Calibration!$A$2:$A$4,Calibration!$C$2:$C$4,E166)</f>
        <v>1162.8389632840137</v>
      </c>
      <c r="L166" s="2">
        <f>TREND(Calibration!$A$2:$A$4,Calibration!$D$2:$D$4,G166)</f>
        <v>650.51320295423125</v>
      </c>
    </row>
    <row r="167" spans="1:12" x14ac:dyDescent="0.25">
      <c r="A167">
        <v>824682</v>
      </c>
      <c r="B167">
        <v>15.088999749999999</v>
      </c>
      <c r="C167">
        <v>0.30794999000000001</v>
      </c>
      <c r="D167">
        <v>34.5</v>
      </c>
      <c r="E167">
        <v>0.34259999000000002</v>
      </c>
      <c r="F167">
        <v>37.759998320000001</v>
      </c>
      <c r="G167">
        <v>0.90460001999999995</v>
      </c>
      <c r="H167">
        <v>32.29499817</v>
      </c>
      <c r="J167" s="2">
        <f>TREND(Calibration!$A$2:$A$4,Calibration!$B$2:$B$4,C167)</f>
        <v>338.16468154228892</v>
      </c>
      <c r="K167" s="2">
        <f>TREND(Calibration!$A$2:$A$4,Calibration!$C$2:$C$4,E167)</f>
        <v>1158.2328992592018</v>
      </c>
      <c r="L167" s="2">
        <f>TREND(Calibration!$A$2:$A$4,Calibration!$D$2:$D$4,G167)</f>
        <v>653.98578276603541</v>
      </c>
    </row>
    <row r="168" spans="1:12" x14ac:dyDescent="0.25">
      <c r="A168">
        <v>829658</v>
      </c>
      <c r="B168">
        <v>15.02999973</v>
      </c>
      <c r="C168">
        <v>0.31352001000000002</v>
      </c>
      <c r="D168">
        <v>34.491001130000001</v>
      </c>
      <c r="E168">
        <v>0.34064999000000001</v>
      </c>
      <c r="F168">
        <v>37.69900131</v>
      </c>
      <c r="G168">
        <v>0.89859997999999996</v>
      </c>
      <c r="H168">
        <v>32.259998320000001</v>
      </c>
      <c r="J168" s="2">
        <f>TREND(Calibration!$A$2:$A$4,Calibration!$B$2:$B$4,C168)</f>
        <v>362.79812106743225</v>
      </c>
      <c r="K168" s="2">
        <f>TREND(Calibration!$A$2:$A$4,Calibration!$C$2:$C$4,E168)</f>
        <v>1143.0099833438364</v>
      </c>
      <c r="L168" s="2">
        <f>TREND(Calibration!$A$2:$A$4,Calibration!$D$2:$D$4,G168)</f>
        <v>649.73364190689426</v>
      </c>
    </row>
    <row r="169" spans="1:12" x14ac:dyDescent="0.25">
      <c r="A169">
        <v>834660</v>
      </c>
      <c r="B169">
        <v>15.0170002</v>
      </c>
      <c r="C169">
        <v>0.31162000000000001</v>
      </c>
      <c r="D169">
        <v>34.451999659999998</v>
      </c>
      <c r="E169">
        <v>0.33638000000000001</v>
      </c>
      <c r="F169">
        <v>37.693000789999999</v>
      </c>
      <c r="G169">
        <v>0.90780002000000004</v>
      </c>
      <c r="H169">
        <v>32.243999479999999</v>
      </c>
      <c r="J169" s="2">
        <f>TREND(Calibration!$A$2:$A$4,Calibration!$B$2:$B$4,C169)</f>
        <v>354.39531794784421</v>
      </c>
      <c r="K169" s="2">
        <f>TREND(Calibration!$A$2:$A$4,Calibration!$C$2:$C$4,E169)</f>
        <v>1109.6757788671955</v>
      </c>
      <c r="L169" s="2">
        <f>TREND(Calibration!$A$2:$A$4,Calibration!$D$2:$D$4,G169)</f>
        <v>656.25357610562185</v>
      </c>
    </row>
    <row r="170" spans="1:12" x14ac:dyDescent="0.25">
      <c r="A170">
        <v>839658</v>
      </c>
      <c r="B170">
        <v>14.994999890000001</v>
      </c>
      <c r="C170">
        <v>0.31584001</v>
      </c>
      <c r="D170">
        <v>34.465000150000002</v>
      </c>
      <c r="E170">
        <v>0.32708000999999998</v>
      </c>
      <c r="F170">
        <v>37.680000309999997</v>
      </c>
      <c r="G170">
        <v>0.91000002999999996</v>
      </c>
      <c r="H170">
        <v>32.29499817</v>
      </c>
      <c r="J170" s="2">
        <f>TREND(Calibration!$A$2:$A$4,Calibration!$B$2:$B$4,C170)</f>
        <v>373.0583319281352</v>
      </c>
      <c r="K170" s="2">
        <f>TREND(Calibration!$A$2:$A$4,Calibration!$C$2:$C$4,E170)</f>
        <v>1037.0742579524579</v>
      </c>
      <c r="L170" s="2">
        <f>TREND(Calibration!$A$2:$A$4,Calibration!$D$2:$D$4,G170)</f>
        <v>657.81269111344159</v>
      </c>
    </row>
    <row r="171" spans="1:12" x14ac:dyDescent="0.25">
      <c r="A171">
        <v>844659</v>
      </c>
      <c r="B171">
        <v>15.00399971</v>
      </c>
      <c r="C171">
        <v>0.31334999000000002</v>
      </c>
      <c r="D171">
        <v>34.465000150000002</v>
      </c>
      <c r="E171">
        <v>0.32649001</v>
      </c>
      <c r="F171">
        <v>37.689998629999998</v>
      </c>
      <c r="G171">
        <v>0.92180002000000005</v>
      </c>
      <c r="H171">
        <v>32.265998840000002</v>
      </c>
      <c r="J171" s="2">
        <f>TREND(Calibration!$A$2:$A$4,Calibration!$B$2:$B$4,C171)</f>
        <v>362.0462068215113</v>
      </c>
      <c r="K171" s="2">
        <f>TREND(Calibration!$A$2:$A$4,Calibration!$C$2:$C$4,E171)</f>
        <v>1032.4683500601166</v>
      </c>
      <c r="L171" s="2">
        <f>TREND(Calibration!$A$2:$A$4,Calibration!$D$2:$D$4,G171)</f>
        <v>666.17517196631218</v>
      </c>
    </row>
    <row r="172" spans="1:12" x14ac:dyDescent="0.25">
      <c r="A172">
        <v>849659</v>
      </c>
      <c r="B172">
        <v>14.975000380000001</v>
      </c>
      <c r="C172">
        <v>0.31417</v>
      </c>
      <c r="D172">
        <v>34.480998990000003</v>
      </c>
      <c r="E172">
        <v>0.32649001</v>
      </c>
      <c r="F172">
        <v>37.708999630000001</v>
      </c>
      <c r="G172">
        <v>0.92400002000000003</v>
      </c>
      <c r="H172">
        <v>32.2859993</v>
      </c>
      <c r="J172" s="2">
        <f>TREND(Calibration!$A$2:$A$4,Calibration!$B$2:$B$4,C172)</f>
        <v>365.67270488525469</v>
      </c>
      <c r="K172" s="2">
        <f>TREND(Calibration!$A$2:$A$4,Calibration!$C$2:$C$4,E172)</f>
        <v>1032.4683500601166</v>
      </c>
      <c r="L172" s="2">
        <f>TREND(Calibration!$A$2:$A$4,Calibration!$D$2:$D$4,G172)</f>
        <v>667.73427988727781</v>
      </c>
    </row>
    <row r="173" spans="1:12" x14ac:dyDescent="0.25">
      <c r="A173">
        <v>854671</v>
      </c>
      <c r="B173">
        <v>14.98200035</v>
      </c>
      <c r="C173">
        <v>0.31102999999999997</v>
      </c>
      <c r="D173">
        <v>34.45500183</v>
      </c>
      <c r="E173">
        <v>0.32453999</v>
      </c>
      <c r="F173">
        <v>37.689998629999998</v>
      </c>
      <c r="G173">
        <v>0.93210000000000004</v>
      </c>
      <c r="H173">
        <v>32.337001800000003</v>
      </c>
      <c r="J173" s="2">
        <f>TREND(Calibration!$A$2:$A$4,Calibration!$B$2:$B$4,C173)</f>
        <v>351.78604018585497</v>
      </c>
      <c r="K173" s="2">
        <f>TREND(Calibration!$A$2:$A$4,Calibration!$C$2:$C$4,E173)</f>
        <v>1017.2452780122806</v>
      </c>
      <c r="L173" s="2">
        <f>TREND(Calibration!$A$2:$A$4,Calibration!$D$2:$D$4,G173)</f>
        <v>673.47461760439739</v>
      </c>
    </row>
    <row r="174" spans="1:12" x14ac:dyDescent="0.25">
      <c r="A174">
        <v>859781</v>
      </c>
      <c r="B174">
        <v>14.99100018</v>
      </c>
      <c r="C174">
        <v>0.31178999000000002</v>
      </c>
      <c r="D174">
        <v>34.458999630000001</v>
      </c>
      <c r="E174">
        <v>0.32589998999999997</v>
      </c>
      <c r="F174">
        <v>37.75</v>
      </c>
      <c r="G174">
        <v>0.92889999999999995</v>
      </c>
      <c r="H174">
        <v>32.247001650000001</v>
      </c>
      <c r="J174" s="2">
        <f>TREND(Calibration!$A$2:$A$4,Calibration!$B$2:$B$4,C174)</f>
        <v>355.14709951862483</v>
      </c>
      <c r="K174" s="2">
        <f>TREND(Calibration!$A$2:$A$4,Calibration!$C$2:$C$4,E174)</f>
        <v>1027.8622860353041</v>
      </c>
      <c r="L174" s="2">
        <f>TREND(Calibration!$A$2:$A$4,Calibration!$D$2:$D$4,G174)</f>
        <v>671.20682426481096</v>
      </c>
    </row>
    <row r="175" spans="1:12" x14ac:dyDescent="0.25">
      <c r="A175">
        <v>864669</v>
      </c>
      <c r="B175">
        <v>15.04699993</v>
      </c>
      <c r="C175">
        <v>0.31145999000000002</v>
      </c>
      <c r="D175">
        <v>34.486999509999997</v>
      </c>
      <c r="E175">
        <v>0.33600000000000002</v>
      </c>
      <c r="F175">
        <v>37.752998349999999</v>
      </c>
      <c r="G175">
        <v>0.94019997</v>
      </c>
      <c r="H175">
        <v>32.289001460000001</v>
      </c>
      <c r="J175" s="2">
        <f>TREND(Calibration!$A$2:$A$4,Calibration!$B$2:$B$4,C175)</f>
        <v>353.68767297378349</v>
      </c>
      <c r="K175" s="2">
        <f>TREND(Calibration!$A$2:$A$4,Calibration!$C$2:$C$4,E175)</f>
        <v>1106.7092619195857</v>
      </c>
      <c r="L175" s="2">
        <f>TREND(Calibration!$A$2:$A$4,Calibration!$D$2:$D$4,G175)</f>
        <v>679.21494823466287</v>
      </c>
    </row>
    <row r="176" spans="1:12" x14ac:dyDescent="0.25">
      <c r="A176">
        <v>869659</v>
      </c>
      <c r="B176">
        <v>15.05000019</v>
      </c>
      <c r="C176">
        <v>0.31108001000000002</v>
      </c>
      <c r="D176">
        <v>34.478000639999998</v>
      </c>
      <c r="E176">
        <v>0.34714001</v>
      </c>
      <c r="F176">
        <v>37.7179985</v>
      </c>
      <c r="G176">
        <v>0.93640000000000001</v>
      </c>
      <c r="H176">
        <v>32.256999970000003</v>
      </c>
      <c r="J176" s="2">
        <f>TREND(Calibration!$A$2:$A$4,Calibration!$B$2:$B$4,C176)</f>
        <v>352.00720964496873</v>
      </c>
      <c r="K176" s="2">
        <f>TREND(Calibration!$A$2:$A$4,Calibration!$C$2:$C$4,E176)</f>
        <v>1193.6751262920618</v>
      </c>
      <c r="L176" s="2">
        <f>TREND(Calibration!$A$2:$A$4,Calibration!$D$2:$D$4,G176)</f>
        <v>676.52196490446659</v>
      </c>
    </row>
    <row r="177" spans="1:12" x14ac:dyDescent="0.25">
      <c r="A177">
        <v>874659</v>
      </c>
      <c r="B177">
        <v>15.0340004</v>
      </c>
      <c r="C177">
        <v>0.30783999000000001</v>
      </c>
      <c r="D177">
        <v>34.44900131</v>
      </c>
      <c r="E177">
        <v>0.34751999</v>
      </c>
      <c r="F177">
        <v>37.676998140000002</v>
      </c>
      <c r="G177">
        <v>0.93049996999999995</v>
      </c>
      <c r="H177">
        <v>32.289001460000001</v>
      </c>
      <c r="J177" s="2">
        <f>TREND(Calibration!$A$2:$A$4,Calibration!$B$2:$B$4,C177)</f>
        <v>337.67820602734173</v>
      </c>
      <c r="K177" s="2">
        <f>TREND(Calibration!$A$2:$A$4,Calibration!$C$2:$C$4,E177)</f>
        <v>1196.6414871072004</v>
      </c>
      <c r="L177" s="2">
        <f>TREND(Calibration!$A$2:$A$4,Calibration!$D$2:$D$4,G177)</f>
        <v>672.34069967404162</v>
      </c>
    </row>
    <row r="178" spans="1:12" x14ac:dyDescent="0.25">
      <c r="A178">
        <v>879659</v>
      </c>
      <c r="B178">
        <v>15.02099991</v>
      </c>
      <c r="C178">
        <v>0.30789</v>
      </c>
      <c r="D178">
        <v>34.4679985</v>
      </c>
      <c r="E178">
        <v>0.34248999000000002</v>
      </c>
      <c r="F178">
        <v>37.693000789999999</v>
      </c>
      <c r="G178">
        <v>0.91860001999999996</v>
      </c>
      <c r="H178">
        <v>32.254001619999997</v>
      </c>
      <c r="J178" s="2">
        <f>TREND(Calibration!$A$2:$A$4,Calibration!$B$2:$B$4,C178)</f>
        <v>337.89937548645548</v>
      </c>
      <c r="K178" s="2">
        <f>TREND(Calibration!$A$2:$A$4,Calibration!$C$2:$C$4,E178)</f>
        <v>1157.3741706691046</v>
      </c>
      <c r="L178" s="2">
        <f>TREND(Calibration!$A$2:$A$4,Calibration!$D$2:$D$4,G178)</f>
        <v>663.90737862672574</v>
      </c>
    </row>
    <row r="179" spans="1:12" x14ac:dyDescent="0.25">
      <c r="A179">
        <v>884659</v>
      </c>
      <c r="B179">
        <v>15.00800037</v>
      </c>
      <c r="C179">
        <v>0.30816999</v>
      </c>
      <c r="D179">
        <v>34.471000670000002</v>
      </c>
      <c r="E179">
        <v>0.33941000999999998</v>
      </c>
      <c r="F179">
        <v>37.712001800000003</v>
      </c>
      <c r="G179">
        <v>0.91970003</v>
      </c>
      <c r="H179">
        <v>32.241001130000001</v>
      </c>
      <c r="J179" s="2">
        <f>TREND(Calibration!$A$2:$A$4,Calibration!$B$2:$B$4,C179)</f>
        <v>339.13763257218307</v>
      </c>
      <c r="K179" s="2">
        <f>TREND(Calibration!$A$2:$A$4,Calibration!$C$2:$C$4,E179)</f>
        <v>1133.3299262788444</v>
      </c>
      <c r="L179" s="2">
        <f>TREND(Calibration!$A$2:$A$4,Calibration!$D$2:$D$4,G179)</f>
        <v>664.68693967406284</v>
      </c>
    </row>
    <row r="180" spans="1:12" x14ac:dyDescent="0.25">
      <c r="A180">
        <v>889690</v>
      </c>
      <c r="B180">
        <v>15.00399971</v>
      </c>
      <c r="C180">
        <v>0.30919001000000002</v>
      </c>
      <c r="D180">
        <v>34.445999149999999</v>
      </c>
      <c r="E180">
        <v>0.33886999000000001</v>
      </c>
      <c r="F180">
        <v>37.676998140000002</v>
      </c>
      <c r="G180">
        <v>0.92180002000000005</v>
      </c>
      <c r="H180">
        <v>32.340000150000002</v>
      </c>
      <c r="J180" s="2">
        <f>TREND(Calibration!$A$2:$A$4,Calibration!$B$2:$B$4,C180)</f>
        <v>343.64867579724091</v>
      </c>
      <c r="K180" s="2">
        <f>TREND(Calibration!$A$2:$A$4,Calibration!$C$2:$C$4,E180)</f>
        <v>1129.1141934313493</v>
      </c>
      <c r="L180" s="2">
        <f>TREND(Calibration!$A$2:$A$4,Calibration!$D$2:$D$4,G180)</f>
        <v>666.17517196631218</v>
      </c>
    </row>
    <row r="181" spans="1:12" x14ac:dyDescent="0.25">
      <c r="A181">
        <v>894659</v>
      </c>
      <c r="B181">
        <v>15.00800037</v>
      </c>
      <c r="C181">
        <v>0.31211000999999999</v>
      </c>
      <c r="D181">
        <v>34.474998470000003</v>
      </c>
      <c r="E181">
        <v>0.33260000000000001</v>
      </c>
      <c r="F181">
        <v>37.70299911</v>
      </c>
      <c r="G181">
        <v>0.91970003</v>
      </c>
      <c r="H181">
        <v>32.265998840000002</v>
      </c>
      <c r="J181" s="2">
        <f>TREND(Calibration!$A$2:$A$4,Calibration!$B$2:$B$4,C181)</f>
        <v>356.56238946674625</v>
      </c>
      <c r="K181" s="2">
        <f>TREND(Calibration!$A$2:$A$4,Calibration!$C$2:$C$4,E181)</f>
        <v>1080.1667418620257</v>
      </c>
      <c r="L181" s="2">
        <f>TREND(Calibration!$A$2:$A$4,Calibration!$D$2:$D$4,G181)</f>
        <v>664.68693967406284</v>
      </c>
    </row>
    <row r="182" spans="1:12" x14ac:dyDescent="0.25">
      <c r="A182">
        <v>899659</v>
      </c>
      <c r="B182">
        <v>15.00399971</v>
      </c>
      <c r="C182">
        <v>0.30914000000000003</v>
      </c>
      <c r="D182">
        <v>34.451999659999998</v>
      </c>
      <c r="E182">
        <v>0.32914000999999998</v>
      </c>
      <c r="F182">
        <v>37.7179985</v>
      </c>
      <c r="G182">
        <v>0.92180002000000005</v>
      </c>
      <c r="H182">
        <v>32.221000670000002</v>
      </c>
      <c r="J182" s="2">
        <f>TREND(Calibration!$A$2:$A$4,Calibration!$B$2:$B$4,C182)</f>
        <v>343.42750633812739</v>
      </c>
      <c r="K182" s="2">
        <f>TREND(Calibration!$A$2:$A$4,Calibration!$C$2:$C$4,E182)</f>
        <v>1053.1559024579208</v>
      </c>
      <c r="L182" s="2">
        <f>TREND(Calibration!$A$2:$A$4,Calibration!$D$2:$D$4,G182)</f>
        <v>666.17517196631218</v>
      </c>
    </row>
    <row r="183" spans="1:12" x14ac:dyDescent="0.25">
      <c r="A183">
        <v>904659</v>
      </c>
      <c r="B183">
        <v>14.994999890000001</v>
      </c>
      <c r="C183">
        <v>0.31173000000000001</v>
      </c>
      <c r="D183">
        <v>34.502998349999999</v>
      </c>
      <c r="E183">
        <v>0.32611001000000001</v>
      </c>
      <c r="F183">
        <v>37.708999630000001</v>
      </c>
      <c r="G183">
        <v>0.91700000000000004</v>
      </c>
      <c r="H183">
        <v>32.224998470000003</v>
      </c>
      <c r="J183" s="2">
        <f>TREND(Calibration!$A$2:$A$4,Calibration!$B$2:$B$4,C183)</f>
        <v>354.88179346279139</v>
      </c>
      <c r="K183" s="2">
        <f>TREND(Calibration!$A$2:$A$4,Calibration!$C$2:$C$4,E183)</f>
        <v>1029.5018331125073</v>
      </c>
      <c r="L183" s="2">
        <f>TREND(Calibration!$A$2:$A$4,Calibration!$D$2:$D$4,G183)</f>
        <v>662.77346778322431</v>
      </c>
    </row>
    <row r="184" spans="1:12" x14ac:dyDescent="0.25">
      <c r="A184">
        <v>909659</v>
      </c>
      <c r="B184">
        <v>14.95600033</v>
      </c>
      <c r="C184">
        <v>0.31325001000000002</v>
      </c>
      <c r="D184">
        <v>34.478000639999998</v>
      </c>
      <c r="E184">
        <v>0.32524999999999998</v>
      </c>
      <c r="F184">
        <v>37.712001800000003</v>
      </c>
      <c r="G184">
        <v>0.92019998999999997</v>
      </c>
      <c r="H184">
        <v>32.186000819999997</v>
      </c>
      <c r="J184" s="2">
        <f>TREND(Calibration!$A$2:$A$4,Calibration!$B$2:$B$4,C184)</f>
        <v>361.6040448034712</v>
      </c>
      <c r="K184" s="2">
        <f>TREND(Calibration!$A$2:$A$4,Calibration!$C$2:$C$4,E184)</f>
        <v>1022.788058796418</v>
      </c>
      <c r="L184" s="2">
        <f>TREND(Calibration!$A$2:$A$4,Calibration!$D$2:$D$4,G184)</f>
        <v>665.0412540359564</v>
      </c>
    </row>
    <row r="185" spans="1:12" x14ac:dyDescent="0.25">
      <c r="A185">
        <v>914659</v>
      </c>
      <c r="B185">
        <v>14.946000099999999</v>
      </c>
      <c r="C185">
        <v>0.31259998999999999</v>
      </c>
      <c r="D185">
        <v>34.462001800000003</v>
      </c>
      <c r="E185">
        <v>0.32091998999999999</v>
      </c>
      <c r="F185">
        <v>37.715000150000002</v>
      </c>
      <c r="G185">
        <v>0.91700000000000004</v>
      </c>
      <c r="H185">
        <v>32.186000819999997</v>
      </c>
      <c r="J185" s="2">
        <f>TREND(Calibration!$A$2:$A$4,Calibration!$B$2:$B$4,C185)</f>
        <v>358.72932831050798</v>
      </c>
      <c r="K185" s="2">
        <f>TREND(Calibration!$A$2:$A$4,Calibration!$C$2:$C$4,E185)</f>
        <v>988.98530077452529</v>
      </c>
      <c r="L185" s="2">
        <f>TREND(Calibration!$A$2:$A$4,Calibration!$D$2:$D$4,G185)</f>
        <v>662.77346778322431</v>
      </c>
    </row>
    <row r="186" spans="1:12" x14ac:dyDescent="0.25">
      <c r="A186">
        <v>919659</v>
      </c>
      <c r="B186">
        <v>14.925999640000001</v>
      </c>
      <c r="C186">
        <v>0.30794999000000001</v>
      </c>
      <c r="D186">
        <v>34.462001800000003</v>
      </c>
      <c r="E186">
        <v>0.32837999000000001</v>
      </c>
      <c r="F186">
        <v>37.693000789999999</v>
      </c>
      <c r="G186">
        <v>0.91860001999999996</v>
      </c>
      <c r="H186">
        <v>32.153999329999998</v>
      </c>
      <c r="J186" s="2">
        <f>TREND(Calibration!$A$2:$A$4,Calibration!$B$2:$B$4,C186)</f>
        <v>338.16468154228892</v>
      </c>
      <c r="K186" s="2">
        <f>TREND(Calibration!$A$2:$A$4,Calibration!$C$2:$C$4,E186)</f>
        <v>1047.2227124302306</v>
      </c>
      <c r="L186" s="2">
        <f>TREND(Calibration!$A$2:$A$4,Calibration!$D$2:$D$4,G186)</f>
        <v>663.90737862672574</v>
      </c>
    </row>
    <row r="187" spans="1:12" x14ac:dyDescent="0.25">
      <c r="A187">
        <v>924659</v>
      </c>
      <c r="B187">
        <v>14.99100018</v>
      </c>
      <c r="C187">
        <v>0.31053998999999999</v>
      </c>
      <c r="D187">
        <v>34.44900131</v>
      </c>
      <c r="E187">
        <v>0.32611001000000001</v>
      </c>
      <c r="F187">
        <v>37.715000150000002</v>
      </c>
      <c r="G187">
        <v>0.92830002</v>
      </c>
      <c r="H187">
        <v>32.180000309999997</v>
      </c>
      <c r="J187" s="2">
        <f>TREND(Calibration!$A$2:$A$4,Calibration!$B$2:$B$4,C187)</f>
        <v>349.61896866695292</v>
      </c>
      <c r="K187" s="2">
        <f>TREND(Calibration!$A$2:$A$4,Calibration!$C$2:$C$4,E187)</f>
        <v>1029.5018331125073</v>
      </c>
      <c r="L187" s="2">
        <f>TREND(Calibration!$A$2:$A$4,Calibration!$D$2:$D$4,G187)</f>
        <v>670.781627187347</v>
      </c>
    </row>
    <row r="188" spans="1:12" x14ac:dyDescent="0.25">
      <c r="A188">
        <v>929659</v>
      </c>
      <c r="B188">
        <v>15.09500027</v>
      </c>
      <c r="C188">
        <v>0.31200000999999999</v>
      </c>
      <c r="D188">
        <v>34.438999180000003</v>
      </c>
      <c r="E188">
        <v>0.31788999000000001</v>
      </c>
      <c r="F188">
        <v>37.722000119999997</v>
      </c>
      <c r="G188">
        <v>0.93370003000000001</v>
      </c>
      <c r="H188">
        <v>32.186000819999997</v>
      </c>
      <c r="J188" s="2">
        <f>TREND(Calibration!$A$2:$A$4,Calibration!$B$2:$B$4,C188)</f>
        <v>356.07591395179929</v>
      </c>
      <c r="K188" s="2">
        <f>TREND(Calibration!$A$2:$A$4,Calibration!$C$2:$C$4,E188)</f>
        <v>965.33123142911177</v>
      </c>
      <c r="L188" s="2">
        <f>TREND(Calibration!$A$2:$A$4,Calibration!$D$2:$D$4,G188)</f>
        <v>674.60853553475317</v>
      </c>
    </row>
    <row r="189" spans="1:12" x14ac:dyDescent="0.25">
      <c r="A189">
        <v>934660</v>
      </c>
      <c r="B189">
        <v>15.18000031</v>
      </c>
      <c r="C189">
        <v>0.31184000000000001</v>
      </c>
      <c r="D189">
        <v>34.474998470000003</v>
      </c>
      <c r="E189">
        <v>0.31551998999999997</v>
      </c>
      <c r="F189">
        <v>37.736999509999997</v>
      </c>
      <c r="G189">
        <v>0.92669999999999997</v>
      </c>
      <c r="H189">
        <v>32.241001130000001</v>
      </c>
      <c r="J189" s="2">
        <f>TREND(Calibration!$A$2:$A$4,Calibration!$B$2:$B$4,C189)</f>
        <v>355.36826897773835</v>
      </c>
      <c r="K189" s="2">
        <f>TREND(Calibration!$A$2:$A$4,Calibration!$C$2:$C$4,E189)</f>
        <v>946.82953362428293</v>
      </c>
      <c r="L189" s="2">
        <f>TREND(Calibration!$A$2:$A$4,Calibration!$D$2:$D$4,G189)</f>
        <v>669.64771634384545</v>
      </c>
    </row>
    <row r="190" spans="1:12" x14ac:dyDescent="0.25">
      <c r="A190">
        <v>939672</v>
      </c>
      <c r="B190">
        <v>15.144000050000001</v>
      </c>
      <c r="C190">
        <v>0.31334999000000002</v>
      </c>
      <c r="D190">
        <v>34.484001159999998</v>
      </c>
      <c r="E190">
        <v>0.31297999999999998</v>
      </c>
      <c r="F190">
        <v>37.676998140000002</v>
      </c>
      <c r="G190">
        <v>0.91750001999999997</v>
      </c>
      <c r="H190">
        <v>32.193000789999999</v>
      </c>
      <c r="J190" s="2">
        <f>TREND(Calibration!$A$2:$A$4,Calibration!$B$2:$B$4,C190)</f>
        <v>362.0462068215113</v>
      </c>
      <c r="K190" s="2">
        <f>TREND(Calibration!$A$2:$A$4,Calibration!$C$2:$C$4,E190)</f>
        <v>927.00078788281212</v>
      </c>
      <c r="L190" s="2">
        <f>TREND(Calibration!$A$2:$A$4,Calibration!$D$2:$D$4,G190)</f>
        <v>663.12782466624299</v>
      </c>
    </row>
    <row r="191" spans="1:12" x14ac:dyDescent="0.25">
      <c r="A191">
        <v>944699</v>
      </c>
      <c r="B191">
        <v>15.16300011</v>
      </c>
      <c r="C191">
        <v>0.31178999000000002</v>
      </c>
      <c r="D191">
        <v>34.458999630000001</v>
      </c>
      <c r="E191">
        <v>0.30968001000000001</v>
      </c>
      <c r="F191">
        <v>37.687000269999999</v>
      </c>
      <c r="G191">
        <v>0.91159999000000003</v>
      </c>
      <c r="H191">
        <v>32.237998959999999</v>
      </c>
      <c r="J191" s="2">
        <f>TREND(Calibration!$A$2:$A$4,Calibration!$B$2:$B$4,C191)</f>
        <v>355.14709951862483</v>
      </c>
      <c r="K191" s="2">
        <f>TREND(Calibration!$A$2:$A$4,Calibration!$C$2:$C$4,E191)</f>
        <v>901.23900824612178</v>
      </c>
      <c r="L191" s="2">
        <f>TREND(Calibration!$A$2:$A$4,Calibration!$D$2:$D$4,G191)</f>
        <v>658.94655943581802</v>
      </c>
    </row>
    <row r="192" spans="1:12" x14ac:dyDescent="0.25">
      <c r="A192">
        <v>949659</v>
      </c>
      <c r="B192">
        <v>15.208999629999999</v>
      </c>
      <c r="C192">
        <v>0.31075998999999999</v>
      </c>
      <c r="D192">
        <v>34.484001159999998</v>
      </c>
      <c r="E192">
        <v>0.30810999999999999</v>
      </c>
      <c r="F192">
        <v>37.756000520000001</v>
      </c>
      <c r="G192">
        <v>0.93099999</v>
      </c>
      <c r="H192">
        <v>32.2820015</v>
      </c>
      <c r="J192" s="2">
        <f>TREND(Calibration!$A$2:$A$4,Calibration!$B$2:$B$4,C192)</f>
        <v>350.59191969684707</v>
      </c>
      <c r="K192" s="2">
        <f>TREND(Calibration!$A$2:$A$4,Calibration!$C$2:$C$4,E192)</f>
        <v>888.98253121213088</v>
      </c>
      <c r="L192" s="2">
        <f>TREND(Calibration!$A$2:$A$4,Calibration!$D$2:$D$4,G192)</f>
        <v>672.69505655706041</v>
      </c>
    </row>
    <row r="193" spans="1:12" x14ac:dyDescent="0.25">
      <c r="A193">
        <v>954659</v>
      </c>
      <c r="B193">
        <v>15.196000099999999</v>
      </c>
      <c r="C193">
        <v>0.31086998999999998</v>
      </c>
      <c r="D193">
        <v>34.471000670000002</v>
      </c>
      <c r="E193">
        <v>0.30437999999999998</v>
      </c>
      <c r="F193">
        <v>37.730998990000003</v>
      </c>
      <c r="G193">
        <v>0.91909998999999998</v>
      </c>
      <c r="H193">
        <v>32.305000309999997</v>
      </c>
      <c r="J193" s="2">
        <f>TREND(Calibration!$A$2:$A$4,Calibration!$B$2:$B$4,C193)</f>
        <v>351.07839521179426</v>
      </c>
      <c r="K193" s="2">
        <f>TREND(Calibration!$A$2:$A$4,Calibration!$C$2:$C$4,E193)</f>
        <v>859.86382538427802</v>
      </c>
      <c r="L193" s="2">
        <f>TREND(Calibration!$A$2:$A$4,Calibration!$D$2:$D$4,G193)</f>
        <v>664.26170007547364</v>
      </c>
    </row>
    <row r="194" spans="1:12" x14ac:dyDescent="0.25">
      <c r="A194">
        <v>959659</v>
      </c>
      <c r="B194">
        <v>15.192999840000001</v>
      </c>
      <c r="C194">
        <v>0.30919001000000002</v>
      </c>
      <c r="D194">
        <v>34.443000789999999</v>
      </c>
      <c r="E194">
        <v>0.30340999000000002</v>
      </c>
      <c r="F194">
        <v>37.734001159999998</v>
      </c>
      <c r="G194">
        <v>0.91909998999999998</v>
      </c>
      <c r="H194">
        <v>32.331001280000002</v>
      </c>
      <c r="J194" s="2">
        <f>TREND(Calibration!$A$2:$A$4,Calibration!$B$2:$B$4,C194)</f>
        <v>343.64867579724091</v>
      </c>
      <c r="K194" s="2">
        <f>TREND(Calibration!$A$2:$A$4,Calibration!$C$2:$C$4,E194)</f>
        <v>852.29132247809207</v>
      </c>
      <c r="L194" s="2">
        <f>TREND(Calibration!$A$2:$A$4,Calibration!$D$2:$D$4,G194)</f>
        <v>664.26170007547364</v>
      </c>
    </row>
    <row r="195" spans="1:12" x14ac:dyDescent="0.25">
      <c r="A195">
        <v>964669</v>
      </c>
      <c r="B195">
        <v>15.16300011</v>
      </c>
      <c r="C195">
        <v>0.30735001000000001</v>
      </c>
      <c r="D195">
        <v>34.4679985</v>
      </c>
      <c r="E195">
        <v>0.30399999</v>
      </c>
      <c r="F195">
        <v>37.730998990000003</v>
      </c>
      <c r="G195">
        <v>0.91540003000000003</v>
      </c>
      <c r="H195">
        <v>32.318000789999999</v>
      </c>
      <c r="J195" s="2">
        <f>TREND(Calibration!$A$2:$A$4,Calibration!$B$2:$B$4,C195)</f>
        <v>335.51126718358</v>
      </c>
      <c r="K195" s="2">
        <f>TREND(Calibration!$A$2:$A$4,Calibration!$C$2:$C$4,E195)</f>
        <v>856.89723037043291</v>
      </c>
      <c r="L195" s="2">
        <f>TREND(Calibration!$A$2:$A$4,Calibration!$D$2:$D$4,G195)</f>
        <v>661.63959237399365</v>
      </c>
    </row>
    <row r="196" spans="1:12" x14ac:dyDescent="0.25">
      <c r="A196">
        <v>969660</v>
      </c>
      <c r="B196">
        <v>15.147000309999999</v>
      </c>
      <c r="C196">
        <v>0.30805999000000001</v>
      </c>
      <c r="D196">
        <v>34.462001800000003</v>
      </c>
      <c r="E196">
        <v>0.30443998999999999</v>
      </c>
      <c r="F196">
        <v>37.712001800000003</v>
      </c>
      <c r="G196">
        <v>0.90460001999999995</v>
      </c>
      <c r="H196">
        <v>32.29499817</v>
      </c>
      <c r="J196" s="2">
        <f>TREND(Calibration!$A$2:$A$4,Calibration!$B$2:$B$4,C196)</f>
        <v>338.65115705723588</v>
      </c>
      <c r="K196" s="2">
        <f>TREND(Calibration!$A$2:$A$4,Calibration!$C$2:$C$4,E196)</f>
        <v>860.3321447308233</v>
      </c>
      <c r="L196" s="2">
        <f>TREND(Calibration!$A$2:$A$4,Calibration!$D$2:$D$4,G196)</f>
        <v>653.98578276603541</v>
      </c>
    </row>
    <row r="197" spans="1:12" x14ac:dyDescent="0.25">
      <c r="A197">
        <v>974687</v>
      </c>
      <c r="B197">
        <v>15.147000309999999</v>
      </c>
      <c r="C197">
        <v>0.30752000000000002</v>
      </c>
      <c r="D197">
        <v>34.438999180000003</v>
      </c>
      <c r="E197">
        <v>0.30373000999999999</v>
      </c>
      <c r="F197">
        <v>37.734001159999998</v>
      </c>
      <c r="G197">
        <v>0.91210002000000001</v>
      </c>
      <c r="H197">
        <v>32.301998140000002</v>
      </c>
      <c r="J197" s="2">
        <f>TREND(Calibration!$A$2:$A$4,Calibration!$B$2:$B$4,C197)</f>
        <v>336.26304875436063</v>
      </c>
      <c r="K197" s="2">
        <f>TREND(Calibration!$A$2:$A$4,Calibration!$C$2:$C$4,E197)</f>
        <v>854.78959814539189</v>
      </c>
      <c r="L197" s="2">
        <f>TREND(Calibration!$A$2:$A$4,Calibration!$D$2:$D$4,G197)</f>
        <v>659.30092340569104</v>
      </c>
    </row>
    <row r="198" spans="1:12" x14ac:dyDescent="0.25">
      <c r="A198">
        <v>979668</v>
      </c>
      <c r="B198">
        <v>15.175999640000001</v>
      </c>
      <c r="C198">
        <v>0.30827000999999998</v>
      </c>
      <c r="D198">
        <v>34.445999149999999</v>
      </c>
      <c r="E198">
        <v>0.30535001000000001</v>
      </c>
      <c r="F198">
        <v>37.775001529999997</v>
      </c>
      <c r="G198">
        <v>0.92559999000000004</v>
      </c>
      <c r="H198">
        <v>32.241001130000001</v>
      </c>
      <c r="J198" s="2">
        <f>TREND(Calibration!$A$2:$A$4,Calibration!$B$2:$B$4,C198)</f>
        <v>339.57997149041034</v>
      </c>
      <c r="K198" s="2">
        <f>TREND(Calibration!$A$2:$A$4,Calibration!$C$2:$C$4,E198)</f>
        <v>867.43632829046487</v>
      </c>
      <c r="L198" s="2">
        <f>TREND(Calibration!$A$2:$A$4,Calibration!$D$2:$D$4,G198)</f>
        <v>668.86815529650846</v>
      </c>
    </row>
    <row r="199" spans="1:12" x14ac:dyDescent="0.25">
      <c r="A199">
        <v>984662</v>
      </c>
      <c r="B199">
        <v>15.149999619999999</v>
      </c>
      <c r="C199">
        <v>0.31027000999999998</v>
      </c>
      <c r="D199">
        <v>34.462001800000003</v>
      </c>
      <c r="E199">
        <v>0.30637999999999999</v>
      </c>
      <c r="F199">
        <v>37.765998840000002</v>
      </c>
      <c r="G199">
        <v>0.92559999000000004</v>
      </c>
      <c r="H199">
        <v>32.20500183</v>
      </c>
      <c r="J199" s="2">
        <f>TREND(Calibration!$A$2:$A$4,Calibration!$B$2:$B$4,C199)</f>
        <v>348.42498085308534</v>
      </c>
      <c r="K199" s="2">
        <f>TREND(Calibration!$A$2:$A$4,Calibration!$C$2:$C$4,E199)</f>
        <v>875.4770724769603</v>
      </c>
      <c r="L199" s="2">
        <f>TREND(Calibration!$A$2:$A$4,Calibration!$D$2:$D$4,G199)</f>
        <v>668.86815529650846</v>
      </c>
    </row>
    <row r="200" spans="1:12" x14ac:dyDescent="0.25">
      <c r="A200">
        <v>989659</v>
      </c>
      <c r="B200">
        <v>15.12100029</v>
      </c>
      <c r="C200">
        <v>0.30897998999999998</v>
      </c>
      <c r="D200">
        <v>34.486999509999997</v>
      </c>
      <c r="E200">
        <v>0.30665000999999997</v>
      </c>
      <c r="F200">
        <v>37.722000119999997</v>
      </c>
      <c r="G200">
        <v>0.91589999</v>
      </c>
      <c r="H200">
        <v>32.153999329999998</v>
      </c>
      <c r="J200" s="2">
        <f>TREND(Calibration!$A$2:$A$4,Calibration!$B$2:$B$4,C200)</f>
        <v>342.71986136406645</v>
      </c>
      <c r="K200" s="2">
        <f>TREND(Calibration!$A$2:$A$4,Calibration!$C$2:$C$4,E200)</f>
        <v>877.58493890070781</v>
      </c>
      <c r="L200" s="2">
        <f>TREND(Calibration!$A$2:$A$4,Calibration!$D$2:$D$4,G200)</f>
        <v>661.99390673588721</v>
      </c>
    </row>
    <row r="201" spans="1:12" x14ac:dyDescent="0.25">
      <c r="A201">
        <v>994693</v>
      </c>
      <c r="B201">
        <v>15.114999770000001</v>
      </c>
      <c r="C201">
        <v>0.30946001000000001</v>
      </c>
      <c r="D201">
        <v>34.478000639999998</v>
      </c>
      <c r="E201">
        <v>0.30665000999999997</v>
      </c>
      <c r="F201">
        <v>37.687000269999999</v>
      </c>
      <c r="G201">
        <v>0.91210002000000001</v>
      </c>
      <c r="H201">
        <v>32.234001159999998</v>
      </c>
      <c r="J201" s="2">
        <f>TREND(Calibration!$A$2:$A$4,Calibration!$B$2:$B$4,C201)</f>
        <v>344.84275206120196</v>
      </c>
      <c r="K201" s="2">
        <f>TREND(Calibration!$A$2:$A$4,Calibration!$C$2:$C$4,E201)</f>
        <v>877.58493890070781</v>
      </c>
      <c r="L201" s="2">
        <f>TREND(Calibration!$A$2:$A$4,Calibration!$D$2:$D$4,G201)</f>
        <v>659.30092340569104</v>
      </c>
    </row>
    <row r="202" spans="1:12" x14ac:dyDescent="0.25">
      <c r="A202">
        <v>999659</v>
      </c>
      <c r="B202">
        <v>15.1079998</v>
      </c>
      <c r="C202">
        <v>0.31395000000000001</v>
      </c>
      <c r="D202">
        <v>34.465000150000002</v>
      </c>
      <c r="E202">
        <v>0.30162000999999999</v>
      </c>
      <c r="F202">
        <v>37.728000639999998</v>
      </c>
      <c r="G202">
        <v>0.92720002000000001</v>
      </c>
      <c r="H202">
        <v>32.276000979999999</v>
      </c>
      <c r="J202" s="2">
        <f>TREND(Calibration!$A$2:$A$4,Calibration!$B$2:$B$4,C202)</f>
        <v>364.69975385536054</v>
      </c>
      <c r="K202" s="2">
        <f>TREND(Calibration!$A$2:$A$4,Calibration!$C$2:$C$4,E202)</f>
        <v>838.31762246261201</v>
      </c>
      <c r="L202" s="2">
        <f>TREND(Calibration!$A$2:$A$4,Calibration!$D$2:$D$4,G202)</f>
        <v>670.00207322686413</v>
      </c>
    </row>
    <row r="203" spans="1:12" x14ac:dyDescent="0.25">
      <c r="A203">
        <v>1004661</v>
      </c>
      <c r="B203">
        <v>15.118000029999999</v>
      </c>
      <c r="C203">
        <v>0.30719000000000002</v>
      </c>
      <c r="D203">
        <v>34.409999849999998</v>
      </c>
      <c r="E203">
        <v>0.30037998999999999</v>
      </c>
      <c r="F203">
        <v>37.778999329999998</v>
      </c>
      <c r="G203">
        <v>0.93159997000000005</v>
      </c>
      <c r="H203">
        <v>32.265998840000002</v>
      </c>
      <c r="J203" s="2">
        <f>TREND(Calibration!$A$2:$A$4,Calibration!$B$2:$B$4,C203)</f>
        <v>334.80362220951929</v>
      </c>
      <c r="K203" s="2">
        <f>TREND(Calibration!$A$2:$A$4,Calibration!$C$2:$C$4,E203)</f>
        <v>828.6372531326781</v>
      </c>
      <c r="L203" s="2">
        <f>TREND(Calibration!$A$2:$A$4,Calibration!$D$2:$D$4,G203)</f>
        <v>673.12025363452449</v>
      </c>
    </row>
    <row r="204" spans="1:12" x14ac:dyDescent="0.25">
      <c r="A204">
        <v>1009659</v>
      </c>
      <c r="B204">
        <v>15.09500027</v>
      </c>
      <c r="C204">
        <v>0.31086998999999998</v>
      </c>
      <c r="D204">
        <v>34.478000639999998</v>
      </c>
      <c r="E204">
        <v>0.29934999000000001</v>
      </c>
      <c r="F204">
        <v>37.759998320000001</v>
      </c>
      <c r="G204">
        <v>0.93370003000000001</v>
      </c>
      <c r="H204">
        <v>32.291999820000001</v>
      </c>
      <c r="J204" s="2">
        <f>TREND(Calibration!$A$2:$A$4,Calibration!$B$2:$B$4,C204)</f>
        <v>351.07839521179426</v>
      </c>
      <c r="K204" s="2">
        <f>TREND(Calibration!$A$2:$A$4,Calibration!$C$2:$C$4,E204)</f>
        <v>820.59643087994687</v>
      </c>
      <c r="L204" s="2">
        <f>TREND(Calibration!$A$2:$A$4,Calibration!$D$2:$D$4,G204)</f>
        <v>674.60853553475317</v>
      </c>
    </row>
    <row r="205" spans="1:12" x14ac:dyDescent="0.25">
      <c r="A205">
        <v>1014659</v>
      </c>
      <c r="B205">
        <v>15.04699993</v>
      </c>
      <c r="C205">
        <v>0.31071000999999998</v>
      </c>
      <c r="D205">
        <v>34.478000639999998</v>
      </c>
      <c r="E205">
        <v>0.29848998999999998</v>
      </c>
      <c r="F205">
        <v>37.722000119999997</v>
      </c>
      <c r="G205">
        <v>0.92019998999999997</v>
      </c>
      <c r="H205">
        <v>32.193000789999999</v>
      </c>
      <c r="J205" s="2">
        <f>TREND(Calibration!$A$2:$A$4,Calibration!$B$2:$B$4,C205)</f>
        <v>350.37088291287387</v>
      </c>
      <c r="K205" s="2">
        <f>TREND(Calibration!$A$2:$A$4,Calibration!$C$2:$C$4,E205)</f>
        <v>813.88273463009341</v>
      </c>
      <c r="L205" s="2">
        <f>TREND(Calibration!$A$2:$A$4,Calibration!$D$2:$D$4,G205)</f>
        <v>665.0412540359564</v>
      </c>
    </row>
    <row r="206" spans="1:12" x14ac:dyDescent="0.25">
      <c r="A206">
        <v>1019659</v>
      </c>
      <c r="B206">
        <v>15.02999973</v>
      </c>
      <c r="C206">
        <v>0.31367999000000002</v>
      </c>
      <c r="D206">
        <v>34.458999630000001</v>
      </c>
      <c r="E206">
        <v>0.30432998999999999</v>
      </c>
      <c r="F206">
        <v>37.695999149999999</v>
      </c>
      <c r="G206">
        <v>0.91269999999999996</v>
      </c>
      <c r="H206">
        <v>32.2820015</v>
      </c>
      <c r="J206" s="2">
        <f>TREND(Calibration!$A$2:$A$4,Calibration!$B$2:$B$4,C206)</f>
        <v>363.50563336635264</v>
      </c>
      <c r="K206" s="2">
        <f>TREND(Calibration!$A$2:$A$4,Calibration!$C$2:$C$4,E206)</f>
        <v>859.4734161407257</v>
      </c>
      <c r="L206" s="2">
        <f>TREND(Calibration!$A$2:$A$4,Calibration!$D$2:$D$4,G206)</f>
        <v>659.726120483155</v>
      </c>
    </row>
    <row r="207" spans="1:12" x14ac:dyDescent="0.25">
      <c r="A207">
        <v>1024669</v>
      </c>
      <c r="B207">
        <v>15.024000170000001</v>
      </c>
      <c r="C207">
        <v>0.31253998999999999</v>
      </c>
      <c r="D207">
        <v>34.471000670000002</v>
      </c>
      <c r="E207">
        <v>0.30761999000000001</v>
      </c>
      <c r="F207">
        <v>37.689998629999998</v>
      </c>
      <c r="G207">
        <v>0.90460001999999995</v>
      </c>
      <c r="H207">
        <v>32.234001159999998</v>
      </c>
      <c r="J207" s="2">
        <f>TREND(Calibration!$A$2:$A$4,Calibration!$B$2:$B$4,C207)</f>
        <v>358.4639780296277</v>
      </c>
      <c r="K207" s="2">
        <f>TREND(Calibration!$A$2:$A$4,Calibration!$C$2:$C$4,E207)</f>
        <v>885.15720760818817</v>
      </c>
      <c r="L207" s="2">
        <f>TREND(Calibration!$A$2:$A$4,Calibration!$D$2:$D$4,G207)</f>
        <v>653.98578276603541</v>
      </c>
    </row>
    <row r="208" spans="1:12" x14ac:dyDescent="0.25">
      <c r="A208">
        <v>1029659</v>
      </c>
      <c r="B208">
        <v>15.00399971</v>
      </c>
      <c r="C208">
        <v>0.31043999999999999</v>
      </c>
      <c r="D208">
        <v>34.462001800000003</v>
      </c>
      <c r="E208">
        <v>0.31880998999999999</v>
      </c>
      <c r="F208">
        <v>37.7179985</v>
      </c>
      <c r="G208">
        <v>0.90240001999999997</v>
      </c>
      <c r="H208">
        <v>32.193000789999999</v>
      </c>
      <c r="J208" s="2">
        <f>TREND(Calibration!$A$2:$A$4,Calibration!$B$2:$B$4,C208)</f>
        <v>349.17676242386597</v>
      </c>
      <c r="K208" s="2">
        <f>TREND(Calibration!$A$2:$A$4,Calibration!$C$2:$C$4,E208)</f>
        <v>972.5133250917454</v>
      </c>
      <c r="L208" s="2">
        <f>TREND(Calibration!$A$2:$A$4,Calibration!$D$2:$D$4,G208)</f>
        <v>652.42667484506978</v>
      </c>
    </row>
    <row r="209" spans="1:12" x14ac:dyDescent="0.25">
      <c r="A209">
        <v>1034669</v>
      </c>
      <c r="B209">
        <v>14.949000359999999</v>
      </c>
      <c r="C209">
        <v>0.31384000000000001</v>
      </c>
      <c r="D209">
        <v>34.445999149999999</v>
      </c>
      <c r="E209">
        <v>0.31686999999999999</v>
      </c>
      <c r="F209">
        <v>37.7179985</v>
      </c>
      <c r="G209">
        <v>0.89969999</v>
      </c>
      <c r="H209">
        <v>32.20500183</v>
      </c>
      <c r="J209" s="2">
        <f>TREND(Calibration!$A$2:$A$4,Calibration!$B$2:$B$4,C209)</f>
        <v>364.21327834041335</v>
      </c>
      <c r="K209" s="2">
        <f>TREND(Calibration!$A$2:$A$4,Calibration!$C$2:$C$4,E209)</f>
        <v>957.36855347807909</v>
      </c>
      <c r="L209" s="2">
        <f>TREND(Calibration!$A$2:$A$4,Calibration!$D$2:$D$4,G209)</f>
        <v>650.51320295423125</v>
      </c>
    </row>
    <row r="210" spans="1:12" x14ac:dyDescent="0.25">
      <c r="A210">
        <v>1039659</v>
      </c>
      <c r="B210">
        <v>14.93900013</v>
      </c>
      <c r="C210">
        <v>0.30983999000000001</v>
      </c>
      <c r="D210">
        <v>34.45500183</v>
      </c>
      <c r="E210">
        <v>0.32021999000000001</v>
      </c>
      <c r="F210">
        <v>37.759998320000001</v>
      </c>
      <c r="G210">
        <v>0.91909998999999998</v>
      </c>
      <c r="H210">
        <v>32.215000150000002</v>
      </c>
      <c r="J210" s="2">
        <f>TREND(Calibration!$A$2:$A$4,Calibration!$B$2:$B$4,C210)</f>
        <v>346.52321539001673</v>
      </c>
      <c r="K210" s="2">
        <f>TREND(Calibration!$A$2:$A$4,Calibration!$C$2:$C$4,E210)</f>
        <v>983.52066429208685</v>
      </c>
      <c r="L210" s="2">
        <f>TREND(Calibration!$A$2:$A$4,Calibration!$D$2:$D$4,G210)</f>
        <v>664.26170007547364</v>
      </c>
    </row>
    <row r="211" spans="1:12" x14ac:dyDescent="0.25">
      <c r="A211">
        <v>1044763</v>
      </c>
      <c r="B211">
        <v>14.90400028</v>
      </c>
      <c r="C211">
        <v>0.31108001000000002</v>
      </c>
      <c r="D211">
        <v>34.45500183</v>
      </c>
      <c r="E211">
        <v>0.32508000999999997</v>
      </c>
      <c r="F211">
        <v>37.75</v>
      </c>
      <c r="G211">
        <v>0.90780002000000004</v>
      </c>
      <c r="H211">
        <v>32.263000490000003</v>
      </c>
      <c r="J211" s="2">
        <f>TREND(Calibration!$A$2:$A$4,Calibration!$B$2:$B$4,C211)</f>
        <v>352.00720964496873</v>
      </c>
      <c r="K211" s="2">
        <f>TREND(Calibration!$A$2:$A$4,Calibration!$C$2:$C$4,E211)</f>
        <v>1021.4610108597756</v>
      </c>
      <c r="L211" s="2">
        <f>TREND(Calibration!$A$2:$A$4,Calibration!$D$2:$D$4,G211)</f>
        <v>656.25357610562185</v>
      </c>
    </row>
    <row r="212" spans="1:12" x14ac:dyDescent="0.25">
      <c r="A212">
        <v>1049668</v>
      </c>
      <c r="B212">
        <v>14.90100002</v>
      </c>
      <c r="C212">
        <v>0.31114000000000003</v>
      </c>
      <c r="D212">
        <v>34.480998990000003</v>
      </c>
      <c r="E212">
        <v>0.32649001</v>
      </c>
      <c r="F212">
        <v>37.728000639999998</v>
      </c>
      <c r="G212">
        <v>0.90509998999999997</v>
      </c>
      <c r="H212">
        <v>32.1609993</v>
      </c>
      <c r="J212" s="2">
        <f>TREND(Calibration!$A$2:$A$4,Calibration!$B$2:$B$4,C212)</f>
        <v>352.27251570080239</v>
      </c>
      <c r="K212" s="2">
        <f>TREND(Calibration!$A$2:$A$4,Calibration!$C$2:$C$4,E212)</f>
        <v>1032.4683500601166</v>
      </c>
      <c r="L212" s="2">
        <f>TREND(Calibration!$A$2:$A$4,Calibration!$D$2:$D$4,G212)</f>
        <v>654.3401042147832</v>
      </c>
    </row>
    <row r="213" spans="1:12" x14ac:dyDescent="0.25">
      <c r="A213">
        <v>1054659</v>
      </c>
      <c r="B213">
        <v>15.001000400000001</v>
      </c>
      <c r="C213">
        <v>0.30886998999999998</v>
      </c>
      <c r="D213">
        <v>34.451999659999998</v>
      </c>
      <c r="E213">
        <v>0.32837999000000001</v>
      </c>
      <c r="F213">
        <v>37.736999509999997</v>
      </c>
      <c r="G213">
        <v>0.91320002</v>
      </c>
      <c r="H213">
        <v>32.224998470000003</v>
      </c>
      <c r="J213" s="2">
        <f>TREND(Calibration!$A$2:$A$4,Calibration!$B$2:$B$4,C213)</f>
        <v>342.23338584911926</v>
      </c>
      <c r="K213" s="2">
        <f>TREND(Calibration!$A$2:$A$4,Calibration!$C$2:$C$4,E213)</f>
        <v>1047.2227124302306</v>
      </c>
      <c r="L213" s="2">
        <f>TREND(Calibration!$A$2:$A$4,Calibration!$D$2:$D$4,G213)</f>
        <v>660.0804773661738</v>
      </c>
    </row>
    <row r="214" spans="1:12" x14ac:dyDescent="0.25">
      <c r="A214">
        <v>1059659</v>
      </c>
      <c r="B214">
        <v>15.06299973</v>
      </c>
      <c r="C214">
        <v>0.31302999999999997</v>
      </c>
      <c r="D214">
        <v>34.438999180000003</v>
      </c>
      <c r="E214">
        <v>0.32907998999999999</v>
      </c>
      <c r="F214">
        <v>37.722000119999997</v>
      </c>
      <c r="G214">
        <v>0.91540003000000003</v>
      </c>
      <c r="H214">
        <v>32.278999329999998</v>
      </c>
      <c r="J214" s="2">
        <f>TREND(Calibration!$A$2:$A$4,Calibration!$B$2:$B$4,C214)</f>
        <v>360.63104954852997</v>
      </c>
      <c r="K214" s="2">
        <f>TREND(Calibration!$A$2:$A$4,Calibration!$C$2:$C$4,E214)</f>
        <v>1052.6873489126694</v>
      </c>
      <c r="L214" s="2">
        <f>TREND(Calibration!$A$2:$A$4,Calibration!$D$2:$D$4,G214)</f>
        <v>661.63959237399365</v>
      </c>
    </row>
    <row r="215" spans="1:12" x14ac:dyDescent="0.25">
      <c r="A215">
        <v>1064659</v>
      </c>
      <c r="B215">
        <v>15.036999700000001</v>
      </c>
      <c r="C215">
        <v>0.31064998999999999</v>
      </c>
      <c r="D215">
        <v>34.438999180000003</v>
      </c>
      <c r="E215">
        <v>0.32741000999999997</v>
      </c>
      <c r="F215">
        <v>37.69900131</v>
      </c>
      <c r="G215">
        <v>0.91210002000000001</v>
      </c>
      <c r="H215">
        <v>32.2179985</v>
      </c>
      <c r="J215" s="2">
        <f>TREND(Calibration!$A$2:$A$4,Calibration!$B$2:$B$4,C215)</f>
        <v>350.10544418189988</v>
      </c>
      <c r="K215" s="2">
        <f>TREND(Calibration!$A$2:$A$4,Calibration!$C$2:$C$4,E215)</f>
        <v>1039.6504437227502</v>
      </c>
      <c r="L215" s="2">
        <f>TREND(Calibration!$A$2:$A$4,Calibration!$D$2:$D$4,G215)</f>
        <v>659.30092340569104</v>
      </c>
    </row>
    <row r="216" spans="1:12" x14ac:dyDescent="0.25">
      <c r="A216">
        <v>1069659</v>
      </c>
      <c r="B216">
        <v>15.036999700000001</v>
      </c>
      <c r="C216">
        <v>0.30978999000000002</v>
      </c>
      <c r="D216">
        <v>34.474998470000003</v>
      </c>
      <c r="E216">
        <v>0.32745998999999998</v>
      </c>
      <c r="F216">
        <v>37.728000639999998</v>
      </c>
      <c r="G216">
        <v>0.92019998999999997</v>
      </c>
      <c r="H216">
        <v>32.201999659999998</v>
      </c>
      <c r="J216" s="2">
        <f>TREND(Calibration!$A$2:$A$4,Calibration!$B$2:$B$4,C216)</f>
        <v>346.30209015594983</v>
      </c>
      <c r="K216" s="2">
        <f>TREND(Calibration!$A$2:$A$4,Calibration!$C$2:$C$4,E216)</f>
        <v>1040.0406187675965</v>
      </c>
      <c r="L216" s="2">
        <f>TREND(Calibration!$A$2:$A$4,Calibration!$D$2:$D$4,G216)</f>
        <v>665.0412540359564</v>
      </c>
    </row>
    <row r="217" spans="1:12" x14ac:dyDescent="0.25">
      <c r="A217">
        <v>1074659</v>
      </c>
      <c r="B217">
        <v>15.0340004</v>
      </c>
      <c r="C217">
        <v>0.30853998999999999</v>
      </c>
      <c r="D217">
        <v>34.432998660000003</v>
      </c>
      <c r="E217">
        <v>0.32741000999999997</v>
      </c>
      <c r="F217">
        <v>37.752998349999999</v>
      </c>
      <c r="G217">
        <v>0.93269997999999998</v>
      </c>
      <c r="H217">
        <v>32.164001460000001</v>
      </c>
      <c r="J217" s="2">
        <f>TREND(Calibration!$A$2:$A$4,Calibration!$B$2:$B$4,C217)</f>
        <v>340.77395930427792</v>
      </c>
      <c r="K217" s="2">
        <f>TREND(Calibration!$A$2:$A$4,Calibration!$C$2:$C$4,E217)</f>
        <v>1039.6504437227502</v>
      </c>
      <c r="L217" s="2">
        <f>TREND(Calibration!$A$2:$A$4,Calibration!$D$2:$D$4,G217)</f>
        <v>673.89981468186147</v>
      </c>
    </row>
    <row r="218" spans="1:12" x14ac:dyDescent="0.25">
      <c r="A218">
        <v>1079659</v>
      </c>
      <c r="B218">
        <v>15.02999973</v>
      </c>
      <c r="C218">
        <v>0.31108001000000002</v>
      </c>
      <c r="D218">
        <v>34.451999659999998</v>
      </c>
      <c r="E218">
        <v>0.32800001000000001</v>
      </c>
      <c r="F218">
        <v>37.734001159999998</v>
      </c>
      <c r="G218">
        <v>0.93540000999999995</v>
      </c>
      <c r="H218">
        <v>32.195999149999999</v>
      </c>
      <c r="J218" s="2">
        <f>TREND(Calibration!$A$2:$A$4,Calibration!$B$2:$B$4,C218)</f>
        <v>352.00720964496873</v>
      </c>
      <c r="K218" s="2">
        <f>TREND(Calibration!$A$2:$A$4,Calibration!$C$2:$C$4,E218)</f>
        <v>1044.2563516150919</v>
      </c>
      <c r="L218" s="2">
        <f>TREND(Calibration!$A$2:$A$4,Calibration!$D$2:$D$4,G218)</f>
        <v>675.81328657270001</v>
      </c>
    </row>
    <row r="219" spans="1:12" x14ac:dyDescent="0.25">
      <c r="A219">
        <v>1084659</v>
      </c>
      <c r="B219">
        <v>15.024000170000001</v>
      </c>
      <c r="C219">
        <v>0.30972999000000001</v>
      </c>
      <c r="D219">
        <v>34.423000340000002</v>
      </c>
      <c r="E219">
        <v>0.32264999</v>
      </c>
      <c r="F219">
        <v>37.734001159999998</v>
      </c>
      <c r="G219">
        <v>0.93970001000000003</v>
      </c>
      <c r="H219">
        <v>32.166999820000001</v>
      </c>
      <c r="J219" s="2">
        <f>TREND(Calibration!$A$2:$A$4,Calibration!$B$2:$B$4,C219)</f>
        <v>346.03673987506954</v>
      </c>
      <c r="K219" s="2">
        <f>TREND(Calibration!$A$2:$A$4,Calibration!$C$2:$C$4,E219)</f>
        <v>1002.4907595096959</v>
      </c>
      <c r="L219" s="2">
        <f>TREND(Calibration!$A$2:$A$4,Calibration!$D$2:$D$4,G219)</f>
        <v>678.86063387276931</v>
      </c>
    </row>
    <row r="220" spans="1:12" x14ac:dyDescent="0.25">
      <c r="A220">
        <v>1089659</v>
      </c>
      <c r="B220">
        <v>15.01399994</v>
      </c>
      <c r="C220">
        <v>0.31080999999999998</v>
      </c>
      <c r="D220">
        <v>34.451999659999998</v>
      </c>
      <c r="E220">
        <v>0.31562001000000001</v>
      </c>
      <c r="F220">
        <v>37.747001650000001</v>
      </c>
      <c r="G220">
        <v>0.93970001000000003</v>
      </c>
      <c r="H220">
        <v>32.2179985</v>
      </c>
      <c r="J220" s="2">
        <f>TREND(Calibration!$A$2:$A$4,Calibration!$B$2:$B$4,C220)</f>
        <v>350.8130891559606</v>
      </c>
      <c r="K220" s="2">
        <f>TREND(Calibration!$A$2:$A$4,Calibration!$C$2:$C$4,E220)</f>
        <v>947.61035211138847</v>
      </c>
      <c r="L220" s="2">
        <f>TREND(Calibration!$A$2:$A$4,Calibration!$D$2:$D$4,G220)</f>
        <v>678.86063387276931</v>
      </c>
    </row>
    <row r="221" spans="1:12" x14ac:dyDescent="0.25">
      <c r="A221">
        <v>1094661</v>
      </c>
      <c r="B221">
        <v>14.99100018</v>
      </c>
      <c r="C221">
        <v>0.30989</v>
      </c>
      <c r="D221">
        <v>34.430000309999997</v>
      </c>
      <c r="E221">
        <v>0.31518998999999998</v>
      </c>
      <c r="F221">
        <v>37.706001280000002</v>
      </c>
      <c r="G221">
        <v>0.93540000999999995</v>
      </c>
      <c r="H221">
        <v>32.270000459999999</v>
      </c>
      <c r="J221" s="2">
        <f>TREND(Calibration!$A$2:$A$4,Calibration!$B$2:$B$4,C221)</f>
        <v>346.74438484913026</v>
      </c>
      <c r="K221" s="2">
        <f>TREND(Calibration!$A$2:$A$4,Calibration!$C$2:$C$4,E221)</f>
        <v>944.25334785399059</v>
      </c>
      <c r="L221" s="2">
        <f>TREND(Calibration!$A$2:$A$4,Calibration!$D$2:$D$4,G221)</f>
        <v>675.81328657270001</v>
      </c>
    </row>
    <row r="222" spans="1:12" x14ac:dyDescent="0.25">
      <c r="A222">
        <v>1099659</v>
      </c>
      <c r="B222">
        <v>14.99800014</v>
      </c>
      <c r="C222">
        <v>0.30989</v>
      </c>
      <c r="D222">
        <v>34.44900131</v>
      </c>
      <c r="E222">
        <v>0.31589001</v>
      </c>
      <c r="F222">
        <v>37.747001650000001</v>
      </c>
      <c r="G222">
        <v>0.93809998000000006</v>
      </c>
      <c r="H222">
        <v>32.2820015</v>
      </c>
      <c r="J222" s="2">
        <f>TREND(Calibration!$A$2:$A$4,Calibration!$B$2:$B$4,C222)</f>
        <v>346.74438484913026</v>
      </c>
      <c r="K222" s="2">
        <f>TREND(Calibration!$A$2:$A$4,Calibration!$C$2:$C$4,E222)</f>
        <v>949.71814046890063</v>
      </c>
      <c r="L222" s="2">
        <f>TREND(Calibration!$A$2:$A$4,Calibration!$D$2:$D$4,G222)</f>
        <v>677.72671594241353</v>
      </c>
    </row>
    <row r="223" spans="1:12" x14ac:dyDescent="0.25">
      <c r="A223">
        <v>1104659</v>
      </c>
      <c r="B223">
        <v>15.010999679999999</v>
      </c>
      <c r="C223">
        <v>0.31134999000000002</v>
      </c>
      <c r="D223">
        <v>34.44900131</v>
      </c>
      <c r="E223">
        <v>0.31589001</v>
      </c>
      <c r="F223">
        <v>37.706001280000002</v>
      </c>
      <c r="G223">
        <v>0.92989999000000001</v>
      </c>
      <c r="H223">
        <v>32.298999790000003</v>
      </c>
      <c r="J223" s="2">
        <f>TREND(Calibration!$A$2:$A$4,Calibration!$B$2:$B$4,C223)</f>
        <v>353.2011974588363</v>
      </c>
      <c r="K223" s="2">
        <f>TREND(Calibration!$A$2:$A$4,Calibration!$C$2:$C$4,E223)</f>
        <v>949.71814046890063</v>
      </c>
      <c r="L223" s="2">
        <f>TREND(Calibration!$A$2:$A$4,Calibration!$D$2:$D$4,G223)</f>
        <v>671.91550259657765</v>
      </c>
    </row>
    <row r="224" spans="1:12" x14ac:dyDescent="0.25">
      <c r="A224">
        <v>1109659</v>
      </c>
      <c r="B224">
        <v>15.069000239999999</v>
      </c>
      <c r="C224">
        <v>0.31141001000000001</v>
      </c>
      <c r="D224">
        <v>34.462001800000003</v>
      </c>
      <c r="E224">
        <v>0.31464999999999999</v>
      </c>
      <c r="F224">
        <v>37.7179985</v>
      </c>
      <c r="G224">
        <v>0.92449999000000005</v>
      </c>
      <c r="H224">
        <v>32.243999479999999</v>
      </c>
      <c r="J224" s="2">
        <f>TREND(Calibration!$A$2:$A$4,Calibration!$B$2:$B$4,C224)</f>
        <v>353.46663618981006</v>
      </c>
      <c r="K224" s="2">
        <f>TREND(Calibration!$A$2:$A$4,Calibration!$C$2:$C$4,E224)</f>
        <v>940.03784920520161</v>
      </c>
      <c r="L224" s="2">
        <f>TREND(Calibration!$A$2:$A$4,Calibration!$D$2:$D$4,G224)</f>
        <v>668.08860133602559</v>
      </c>
    </row>
    <row r="225" spans="1:12" x14ac:dyDescent="0.25">
      <c r="A225">
        <v>1114659</v>
      </c>
      <c r="B225">
        <v>15.12100029</v>
      </c>
      <c r="C225">
        <v>0.31102999999999997</v>
      </c>
      <c r="D225">
        <v>34.471000670000002</v>
      </c>
      <c r="E225">
        <v>0.31334999000000002</v>
      </c>
      <c r="F225">
        <v>37.722000119999997</v>
      </c>
      <c r="G225">
        <v>0.92940003000000004</v>
      </c>
      <c r="H225">
        <v>32.180000309999997</v>
      </c>
      <c r="J225" s="2">
        <f>TREND(Calibration!$A$2:$A$4,Calibration!$B$2:$B$4,C225)</f>
        <v>351.78604018585497</v>
      </c>
      <c r="K225" s="2">
        <f>TREND(Calibration!$A$2:$A$4,Calibration!$C$2:$C$4,E225)</f>
        <v>929.88916052872332</v>
      </c>
      <c r="L225" s="2">
        <f>TREND(Calibration!$A$2:$A$4,Calibration!$D$2:$D$4,G225)</f>
        <v>671.56118823468398</v>
      </c>
    </row>
    <row r="226" spans="1:12" x14ac:dyDescent="0.25">
      <c r="A226">
        <v>1119659</v>
      </c>
      <c r="B226">
        <v>15.149999619999999</v>
      </c>
      <c r="C226">
        <v>0.31011</v>
      </c>
      <c r="D226">
        <v>34.445999149999999</v>
      </c>
      <c r="E226">
        <v>0.31367999000000002</v>
      </c>
      <c r="F226">
        <v>37.708999630000001</v>
      </c>
      <c r="G226">
        <v>0.92889999999999995</v>
      </c>
      <c r="H226">
        <v>32.16999817</v>
      </c>
      <c r="J226" s="2">
        <f>TREND(Calibration!$A$2:$A$4,Calibration!$B$2:$B$4,C226)</f>
        <v>347.71733587902463</v>
      </c>
      <c r="K226" s="2">
        <f>TREND(Calibration!$A$2:$A$4,Calibration!$C$2:$C$4,E226)</f>
        <v>932.46534629901566</v>
      </c>
      <c r="L226" s="2">
        <f>TREND(Calibration!$A$2:$A$4,Calibration!$D$2:$D$4,G226)</f>
        <v>671.20682426481096</v>
      </c>
    </row>
    <row r="227" spans="1:12" x14ac:dyDescent="0.25">
      <c r="A227">
        <v>1124659</v>
      </c>
      <c r="B227">
        <v>15.18299961</v>
      </c>
      <c r="C227">
        <v>0.30983999000000001</v>
      </c>
      <c r="D227">
        <v>34.443000789999999</v>
      </c>
      <c r="E227">
        <v>0.31492000999999997</v>
      </c>
      <c r="F227">
        <v>37.728000639999998</v>
      </c>
      <c r="G227">
        <v>0.92510002999999996</v>
      </c>
      <c r="H227">
        <v>32.140998840000002</v>
      </c>
      <c r="J227" s="2">
        <f>TREND(Calibration!$A$2:$A$4,Calibration!$B$2:$B$4,C227)</f>
        <v>346.52321539001673</v>
      </c>
      <c r="K227" s="2">
        <f>TREND(Calibration!$A$2:$A$4,Calibration!$C$2:$C$4,E227)</f>
        <v>942.14571562894912</v>
      </c>
      <c r="L227" s="2">
        <f>TREND(Calibration!$A$2:$A$4,Calibration!$D$2:$D$4,G227)</f>
        <v>668.51384093461479</v>
      </c>
    </row>
    <row r="228" spans="1:12" x14ac:dyDescent="0.25">
      <c r="A228">
        <v>1129659</v>
      </c>
      <c r="B228">
        <v>15.21500015</v>
      </c>
      <c r="C228">
        <v>0.31080999999999998</v>
      </c>
      <c r="D228">
        <v>34.42599869</v>
      </c>
      <c r="E228">
        <v>0.31400001</v>
      </c>
      <c r="F228">
        <v>37.743999479999999</v>
      </c>
      <c r="G228">
        <v>0.93809998000000006</v>
      </c>
      <c r="H228">
        <v>32.138000490000003</v>
      </c>
      <c r="J228" s="2">
        <f>TREND(Calibration!$A$2:$A$4,Calibration!$B$2:$B$4,C228)</f>
        <v>350.8130891559606</v>
      </c>
      <c r="K228" s="2">
        <f>TREND(Calibration!$A$2:$A$4,Calibration!$C$2:$C$4,E228)</f>
        <v>934.96362196631549</v>
      </c>
      <c r="L228" s="2">
        <f>TREND(Calibration!$A$2:$A$4,Calibration!$D$2:$D$4,G228)</f>
        <v>677.72671594241353</v>
      </c>
    </row>
    <row r="229" spans="1:12" x14ac:dyDescent="0.25">
      <c r="A229">
        <v>1134659</v>
      </c>
      <c r="B229">
        <v>15.227999690000001</v>
      </c>
      <c r="C229">
        <v>0.30253999999999998</v>
      </c>
      <c r="D229">
        <v>34.458999630000001</v>
      </c>
      <c r="E229">
        <v>0.31200000999999999</v>
      </c>
      <c r="F229">
        <v>37.736999509999997</v>
      </c>
      <c r="G229">
        <v>0.94510000999999999</v>
      </c>
      <c r="H229">
        <v>32.16999817</v>
      </c>
      <c r="J229" s="2">
        <f>TREND(Calibration!$A$2:$A$4,Calibration!$B$2:$B$4,C229)</f>
        <v>314.23897544129977</v>
      </c>
      <c r="K229" s="2">
        <f>TREND(Calibration!$A$2:$A$4,Calibration!$C$2:$C$4,E229)</f>
        <v>919.3503748736332</v>
      </c>
      <c r="L229" s="2">
        <f>TREND(Calibration!$A$2:$A$4,Calibration!$D$2:$D$4,G229)</f>
        <v>682.68753513332126</v>
      </c>
    </row>
    <row r="230" spans="1:12" x14ac:dyDescent="0.25">
      <c r="A230">
        <v>1139659</v>
      </c>
      <c r="B230">
        <v>15.204999920000001</v>
      </c>
      <c r="C230">
        <v>0.30897998999999998</v>
      </c>
      <c r="D230">
        <v>34.443000789999999</v>
      </c>
      <c r="E230">
        <v>0.31217</v>
      </c>
      <c r="F230">
        <v>37.736999509999997</v>
      </c>
      <c r="G230">
        <v>0.94510000999999999</v>
      </c>
      <c r="H230">
        <v>32.212001800000003</v>
      </c>
      <c r="J230" s="2">
        <f>TREND(Calibration!$A$2:$A$4,Calibration!$B$2:$B$4,C230)</f>
        <v>342.71986136406645</v>
      </c>
      <c r="K230" s="2">
        <f>TREND(Calibration!$A$2:$A$4,Calibration!$C$2:$C$4,E230)</f>
        <v>920.67742281027608</v>
      </c>
      <c r="L230" s="2">
        <f>TREND(Calibration!$A$2:$A$4,Calibration!$D$2:$D$4,G230)</f>
        <v>682.68753513332126</v>
      </c>
    </row>
    <row r="231" spans="1:12" x14ac:dyDescent="0.25">
      <c r="A231">
        <v>1144659</v>
      </c>
      <c r="B231">
        <v>15.208999629999999</v>
      </c>
      <c r="C231">
        <v>0.30632999999999999</v>
      </c>
      <c r="D231">
        <v>34.436000819999997</v>
      </c>
      <c r="E231">
        <v>0.31134999000000002</v>
      </c>
      <c r="F231">
        <v>37.743999479999999</v>
      </c>
      <c r="G231">
        <v>0.95480001000000003</v>
      </c>
      <c r="H231">
        <v>32.25</v>
      </c>
      <c r="J231" s="2">
        <f>TREND(Calibration!$A$2:$A$4,Calibration!$B$2:$B$4,C231)</f>
        <v>331.00026818356901</v>
      </c>
      <c r="K231" s="2">
        <f>TREND(Calibration!$A$2:$A$4,Calibration!$C$2:$C$4,E231)</f>
        <v>914.27591343604058</v>
      </c>
      <c r="L231" s="2">
        <f>TREND(Calibration!$A$2:$A$4,Calibration!$D$2:$D$4,G231)</f>
        <v>689.5617836939424</v>
      </c>
    </row>
    <row r="232" spans="1:12" x14ac:dyDescent="0.25">
      <c r="A232">
        <v>1149659</v>
      </c>
      <c r="B232">
        <v>15.208999629999999</v>
      </c>
      <c r="C232">
        <v>0.30880999999999997</v>
      </c>
      <c r="D232">
        <v>34.436000819999997</v>
      </c>
      <c r="E232">
        <v>0.30903000000000003</v>
      </c>
      <c r="F232">
        <v>37.75</v>
      </c>
      <c r="G232">
        <v>0.94239998000000003</v>
      </c>
      <c r="H232">
        <v>32.276000979999999</v>
      </c>
      <c r="J232" s="2">
        <f>TREND(Calibration!$A$2:$A$4,Calibration!$B$2:$B$4,C232)</f>
        <v>341.96807979328582</v>
      </c>
      <c r="K232" s="2">
        <f>TREND(Calibration!$A$2:$A$4,Calibration!$C$2:$C$4,E232)</f>
        <v>896.16462487476497</v>
      </c>
      <c r="L232" s="2">
        <f>TREND(Calibration!$A$2:$A$4,Calibration!$D$2:$D$4,G232)</f>
        <v>680.77406324248273</v>
      </c>
    </row>
    <row r="233" spans="1:12" x14ac:dyDescent="0.25">
      <c r="A233">
        <v>1154659</v>
      </c>
      <c r="B233">
        <v>15.196000099999999</v>
      </c>
      <c r="C233">
        <v>0.31264999999999998</v>
      </c>
      <c r="D233">
        <v>34.4679985</v>
      </c>
      <c r="E233">
        <v>0.30665000999999997</v>
      </c>
      <c r="F233">
        <v>37.728000639999998</v>
      </c>
      <c r="G233">
        <v>0.94830000000000003</v>
      </c>
      <c r="H233">
        <v>32.278999329999998</v>
      </c>
      <c r="J233" s="2">
        <f>TREND(Calibration!$A$2:$A$4,Calibration!$B$2:$B$4,C233)</f>
        <v>358.95049776962173</v>
      </c>
      <c r="K233" s="2">
        <f>TREND(Calibration!$A$2:$A$4,Calibration!$C$2:$C$4,E233)</f>
        <v>877.58493890070781</v>
      </c>
      <c r="L233" s="2">
        <f>TREND(Calibration!$A$2:$A$4,Calibration!$D$2:$D$4,G233)</f>
        <v>684.95532138605347</v>
      </c>
    </row>
    <row r="234" spans="1:12" x14ac:dyDescent="0.25">
      <c r="A234">
        <v>1159659</v>
      </c>
      <c r="B234">
        <v>15.175999640000001</v>
      </c>
      <c r="C234">
        <v>0.30914000000000003</v>
      </c>
      <c r="D234">
        <v>34.443000789999999</v>
      </c>
      <c r="E234">
        <v>0.30599999</v>
      </c>
      <c r="F234">
        <v>37.730998990000003</v>
      </c>
      <c r="G234">
        <v>0.93480003</v>
      </c>
      <c r="H234">
        <v>32.276000979999999</v>
      </c>
      <c r="J234" s="2">
        <f>TREND(Calibration!$A$2:$A$4,Calibration!$B$2:$B$4,C234)</f>
        <v>343.42750633812739</v>
      </c>
      <c r="K234" s="2">
        <f>TREND(Calibration!$A$2:$A$4,Calibration!$C$2:$C$4,E234)</f>
        <v>872.51047746311565</v>
      </c>
      <c r="L234" s="2">
        <f>TREND(Calibration!$A$2:$A$4,Calibration!$D$2:$D$4,G234)</f>
        <v>675.38808949523593</v>
      </c>
    </row>
    <row r="235" spans="1:12" x14ac:dyDescent="0.25">
      <c r="A235">
        <v>1164659</v>
      </c>
      <c r="B235">
        <v>15.15699959</v>
      </c>
      <c r="C235">
        <v>0.31134999000000002</v>
      </c>
      <c r="D235">
        <v>34.462001800000003</v>
      </c>
      <c r="E235">
        <v>0.30541000000000001</v>
      </c>
      <c r="F235">
        <v>37.712001800000003</v>
      </c>
      <c r="G235">
        <v>0.9375</v>
      </c>
      <c r="H235">
        <v>32.254001619999997</v>
      </c>
      <c r="J235" s="2">
        <f>TREND(Calibration!$A$2:$A$4,Calibration!$B$2:$B$4,C235)</f>
        <v>353.2011974588363</v>
      </c>
      <c r="K235" s="2">
        <f>TREND(Calibration!$A$2:$A$4,Calibration!$C$2:$C$4,E235)</f>
        <v>867.9046476370097</v>
      </c>
      <c r="L235" s="2">
        <f>TREND(Calibration!$A$2:$A$4,Calibration!$D$2:$D$4,G235)</f>
        <v>677.30151886494946</v>
      </c>
    </row>
    <row r="236" spans="1:12" x14ac:dyDescent="0.25">
      <c r="A236">
        <v>1169659</v>
      </c>
      <c r="B236">
        <v>15.13700008</v>
      </c>
      <c r="C236">
        <v>0.31125000000000003</v>
      </c>
      <c r="D236">
        <v>34.45500183</v>
      </c>
      <c r="E236">
        <v>0.30443998999999999</v>
      </c>
      <c r="F236">
        <v>37.730998990000003</v>
      </c>
      <c r="G236">
        <v>0.93910002999999997</v>
      </c>
      <c r="H236">
        <v>32.256999970000003</v>
      </c>
      <c r="J236" s="2">
        <f>TREND(Calibration!$A$2:$A$4,Calibration!$B$2:$B$4,C236)</f>
        <v>352.75899121574935</v>
      </c>
      <c r="K236" s="2">
        <f>TREND(Calibration!$A$2:$A$4,Calibration!$C$2:$C$4,E236)</f>
        <v>860.3321447308233</v>
      </c>
      <c r="L236" s="2">
        <f>TREND(Calibration!$A$2:$A$4,Calibration!$D$2:$D$4,G236)</f>
        <v>678.43543679530512</v>
      </c>
    </row>
    <row r="237" spans="1:12" x14ac:dyDescent="0.25">
      <c r="A237">
        <v>1174659</v>
      </c>
      <c r="B237">
        <v>15.13099957</v>
      </c>
      <c r="C237">
        <v>0.31038000999999998</v>
      </c>
      <c r="D237">
        <v>34.458999630000001</v>
      </c>
      <c r="E237">
        <v>0.30335000000000001</v>
      </c>
      <c r="F237">
        <v>37.724998470000003</v>
      </c>
      <c r="G237">
        <v>0.94080001000000002</v>
      </c>
      <c r="H237">
        <v>32.25</v>
      </c>
      <c r="J237" s="2">
        <f>TREND(Calibration!$A$2:$A$4,Calibration!$B$2:$B$4,C237)</f>
        <v>348.91145636803253</v>
      </c>
      <c r="K237" s="2">
        <f>TREND(Calibration!$A$2:$A$4,Calibration!$C$2:$C$4,E237)</f>
        <v>851.82300313154678</v>
      </c>
      <c r="L237" s="2">
        <f>TREND(Calibration!$A$2:$A$4,Calibration!$D$2:$D$4,G237)</f>
        <v>679.64018783325207</v>
      </c>
    </row>
    <row r="238" spans="1:12" x14ac:dyDescent="0.25">
      <c r="A238">
        <v>1179659</v>
      </c>
      <c r="B238">
        <v>15.08199978</v>
      </c>
      <c r="C238">
        <v>0.30972999000000001</v>
      </c>
      <c r="D238">
        <v>34.486999509999997</v>
      </c>
      <c r="E238">
        <v>0.30335000000000001</v>
      </c>
      <c r="F238">
        <v>37.708999630000001</v>
      </c>
      <c r="G238">
        <v>0.94080001000000002</v>
      </c>
      <c r="H238">
        <v>32.2179985</v>
      </c>
      <c r="J238" s="2">
        <f>TREND(Calibration!$A$2:$A$4,Calibration!$B$2:$B$4,C238)</f>
        <v>346.03673987506954</v>
      </c>
      <c r="K238" s="2">
        <f>TREND(Calibration!$A$2:$A$4,Calibration!$C$2:$C$4,E238)</f>
        <v>851.82300313154678</v>
      </c>
      <c r="L238" s="2">
        <f>TREND(Calibration!$A$2:$A$4,Calibration!$D$2:$D$4,G238)</f>
        <v>679.64018783325207</v>
      </c>
    </row>
    <row r="239" spans="1:12" x14ac:dyDescent="0.25">
      <c r="A239">
        <v>1184659</v>
      </c>
      <c r="B239">
        <v>15.09500027</v>
      </c>
      <c r="C239">
        <v>0.31145999000000002</v>
      </c>
      <c r="D239">
        <v>34.443000789999999</v>
      </c>
      <c r="E239">
        <v>0.30199999</v>
      </c>
      <c r="F239">
        <v>37.695999149999999</v>
      </c>
      <c r="G239">
        <v>0.94400001</v>
      </c>
      <c r="H239">
        <v>32.188999180000003</v>
      </c>
      <c r="J239" s="2">
        <f>TREND(Calibration!$A$2:$A$4,Calibration!$B$2:$B$4,C239)</f>
        <v>353.68767297378349</v>
      </c>
      <c r="K239" s="2">
        <f>TREND(Calibration!$A$2:$A$4,Calibration!$C$2:$C$4,E239)</f>
        <v>841.28398327775062</v>
      </c>
      <c r="L239" s="2">
        <f>TREND(Calibration!$A$2:$A$4,Calibration!$D$2:$D$4,G239)</f>
        <v>681.90798117283839</v>
      </c>
    </row>
    <row r="240" spans="1:12" x14ac:dyDescent="0.25">
      <c r="A240">
        <v>1189667</v>
      </c>
      <c r="B240">
        <v>15.08199978</v>
      </c>
      <c r="C240">
        <v>0.30821999999999999</v>
      </c>
      <c r="D240">
        <v>34.462001800000003</v>
      </c>
      <c r="E240">
        <v>0.30335000000000001</v>
      </c>
      <c r="F240">
        <v>37.715000150000002</v>
      </c>
      <c r="G240">
        <v>0.95429998999999999</v>
      </c>
      <c r="H240">
        <v>32.278999329999998</v>
      </c>
      <c r="J240" s="2">
        <f>TREND(Calibration!$A$2:$A$4,Calibration!$B$2:$B$4,C240)</f>
        <v>339.35880203129682</v>
      </c>
      <c r="K240" s="2">
        <f>TREND(Calibration!$A$2:$A$4,Calibration!$C$2:$C$4,E240)</f>
        <v>851.82300313154678</v>
      </c>
      <c r="L240" s="2">
        <f>TREND(Calibration!$A$2:$A$4,Calibration!$D$2:$D$4,G240)</f>
        <v>689.20742681092372</v>
      </c>
    </row>
    <row r="241" spans="1:12" x14ac:dyDescent="0.25">
      <c r="A241">
        <v>1194659</v>
      </c>
      <c r="B241">
        <v>15.05000019</v>
      </c>
      <c r="C241">
        <v>0.31270998999999999</v>
      </c>
      <c r="D241">
        <v>34.5</v>
      </c>
      <c r="E241">
        <v>0.30432998999999999</v>
      </c>
      <c r="F241">
        <v>37.747001650000001</v>
      </c>
      <c r="G241">
        <v>0.95749998000000003</v>
      </c>
      <c r="H241">
        <v>32.182998660000003</v>
      </c>
      <c r="J241" s="2">
        <f>TREND(Calibration!$A$2:$A$4,Calibration!$B$2:$B$4,C241)</f>
        <v>359.21580382545517</v>
      </c>
      <c r="K241" s="2">
        <f>TREND(Calibration!$A$2:$A$4,Calibration!$C$2:$C$4,E241)</f>
        <v>859.4734161407257</v>
      </c>
      <c r="L241" s="2">
        <f>TREND(Calibration!$A$2:$A$4,Calibration!$D$2:$D$4,G241)</f>
        <v>691.47521306365593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105</v>
      </c>
      <c r="B2">
        <v>15.0170002</v>
      </c>
      <c r="C2">
        <v>0.308</v>
      </c>
      <c r="D2">
        <v>34.486999509999997</v>
      </c>
      <c r="E2">
        <v>0.30340999000000002</v>
      </c>
      <c r="F2">
        <v>37.712001800000003</v>
      </c>
      <c r="G2">
        <v>0.95799999999999996</v>
      </c>
      <c r="H2">
        <v>32.270000459999999</v>
      </c>
      <c r="J2" s="2">
        <f>TREND(Calibration!$A$2:$A$4,Calibration!$B$2:$B$4,C2)</f>
        <v>338.38585100140244</v>
      </c>
      <c r="K2" s="2">
        <f>TREND(Calibration!$A$2:$A$4,Calibration!$C$2:$C$4,E2)</f>
        <v>852.29132247809207</v>
      </c>
      <c r="L2" s="2">
        <f>TREND(Calibration!$A$2:$A$4,Calibration!$D$2:$D$4,G2)</f>
        <v>691.82956994667461</v>
      </c>
    </row>
    <row r="3" spans="1:12" x14ac:dyDescent="0.25">
      <c r="A3">
        <v>5051</v>
      </c>
      <c r="B3">
        <v>15.02999973</v>
      </c>
      <c r="C3">
        <v>0.30952001000000001</v>
      </c>
      <c r="D3">
        <v>34.486999509999997</v>
      </c>
      <c r="E3">
        <v>0.30406000999999999</v>
      </c>
      <c r="F3">
        <v>37.722000119999997</v>
      </c>
      <c r="G3">
        <v>0.96340000999999997</v>
      </c>
      <c r="H3">
        <v>32.291999820000001</v>
      </c>
      <c r="J3" s="2">
        <f>TREND(Calibration!$A$2:$A$4,Calibration!$B$2:$B$4,C3)</f>
        <v>345.10810234208225</v>
      </c>
      <c r="K3" s="2">
        <f>TREND(Calibration!$A$2:$A$4,Calibration!$C$2:$C$4,E3)</f>
        <v>857.36578391568423</v>
      </c>
      <c r="L3" s="2">
        <f>TREND(Calibration!$A$2:$A$4,Calibration!$D$2:$D$4,G3)</f>
        <v>695.65647829408078</v>
      </c>
    </row>
    <row r="4" spans="1:12" x14ac:dyDescent="0.25">
      <c r="A4">
        <v>10062</v>
      </c>
      <c r="B4">
        <v>15.05000019</v>
      </c>
      <c r="C4">
        <v>0.30919001000000002</v>
      </c>
      <c r="D4">
        <v>34.486999509999997</v>
      </c>
      <c r="E4">
        <v>0.30626999999999999</v>
      </c>
      <c r="F4">
        <v>37.752998349999999</v>
      </c>
      <c r="G4">
        <v>0.96609997999999997</v>
      </c>
      <c r="H4">
        <v>32.247001650000001</v>
      </c>
      <c r="J4" s="2">
        <f>TREND(Calibration!$A$2:$A$4,Calibration!$B$2:$B$4,C4)</f>
        <v>343.64867579724091</v>
      </c>
      <c r="K4" s="2">
        <f>TREND(Calibration!$A$2:$A$4,Calibration!$C$2:$C$4,E4)</f>
        <v>874.6183438868627</v>
      </c>
      <c r="L4" s="2">
        <f>TREND(Calibration!$A$2:$A$4,Calibration!$D$2:$D$4,G4)</f>
        <v>697.5699076637942</v>
      </c>
    </row>
    <row r="5" spans="1:12" x14ac:dyDescent="0.25">
      <c r="A5">
        <v>15054</v>
      </c>
      <c r="B5">
        <v>15.039999959999999</v>
      </c>
      <c r="C5">
        <v>0.31302999999999997</v>
      </c>
      <c r="D5">
        <v>34.5</v>
      </c>
      <c r="E5">
        <v>0.28984000999999998</v>
      </c>
      <c r="F5">
        <v>37.75</v>
      </c>
      <c r="G5">
        <v>0.96340000999999997</v>
      </c>
      <c r="H5">
        <v>32.212001800000003</v>
      </c>
      <c r="J5" s="2">
        <f>TREND(Calibration!$A$2:$A$4,Calibration!$B$2:$B$4,C5)</f>
        <v>360.63104954852997</v>
      </c>
      <c r="K5" s="2">
        <f>TREND(Calibration!$A$2:$A$4,Calibration!$C$2:$C$4,E5)</f>
        <v>746.35559708671303</v>
      </c>
      <c r="L5" s="2">
        <f>TREND(Calibration!$A$2:$A$4,Calibration!$D$2:$D$4,G5)</f>
        <v>695.65647829408078</v>
      </c>
    </row>
    <row r="6" spans="1:12" x14ac:dyDescent="0.25">
      <c r="A6">
        <v>20072</v>
      </c>
      <c r="B6">
        <v>15.0170002</v>
      </c>
      <c r="C6">
        <v>0.30961999000000001</v>
      </c>
      <c r="D6">
        <v>34.491001130000001</v>
      </c>
      <c r="E6">
        <v>0.29767999000000001</v>
      </c>
      <c r="F6">
        <v>37.695999149999999</v>
      </c>
      <c r="G6">
        <v>0.95050000999999995</v>
      </c>
      <c r="H6">
        <v>32.182998660000003</v>
      </c>
      <c r="J6" s="2">
        <f>TREND(Calibration!$A$2:$A$4,Calibration!$B$2:$B$4,C6)</f>
        <v>345.55026436012236</v>
      </c>
      <c r="K6" s="2">
        <f>TREND(Calibration!$A$2:$A$4,Calibration!$C$2:$C$4,E6)</f>
        <v>807.55936955755692</v>
      </c>
      <c r="L6" s="2">
        <f>TREND(Calibration!$A$2:$A$4,Calibration!$D$2:$D$4,G6)</f>
        <v>686.51443639387321</v>
      </c>
    </row>
    <row r="7" spans="1:12" x14ac:dyDescent="0.25">
      <c r="A7">
        <v>25056</v>
      </c>
      <c r="B7">
        <v>15.04699993</v>
      </c>
      <c r="C7">
        <v>0.30880999999999997</v>
      </c>
      <c r="D7">
        <v>34.474998470000003</v>
      </c>
      <c r="E7">
        <v>0.34038001000000001</v>
      </c>
      <c r="F7">
        <v>37.724998470000003</v>
      </c>
      <c r="G7">
        <v>0.95799999999999996</v>
      </c>
      <c r="H7">
        <v>32.215000150000002</v>
      </c>
      <c r="J7" s="2">
        <f>TREND(Calibration!$A$2:$A$4,Calibration!$B$2:$B$4,C7)</f>
        <v>341.96807979328582</v>
      </c>
      <c r="K7" s="2">
        <f>TREND(Calibration!$A$2:$A$4,Calibration!$C$2:$C$4,E7)</f>
        <v>1140.9023511187954</v>
      </c>
      <c r="L7" s="2">
        <f>TREND(Calibration!$A$2:$A$4,Calibration!$D$2:$D$4,G7)</f>
        <v>691.82956994667461</v>
      </c>
    </row>
    <row r="8" spans="1:12" x14ac:dyDescent="0.25">
      <c r="A8">
        <v>30169</v>
      </c>
      <c r="B8">
        <v>15.09200001</v>
      </c>
      <c r="C8">
        <v>0.30579001</v>
      </c>
      <c r="D8">
        <v>34.462001800000003</v>
      </c>
      <c r="E8">
        <v>0.34767999999999999</v>
      </c>
      <c r="F8">
        <v>37.722000119999997</v>
      </c>
      <c r="G8">
        <v>0.96020000999999999</v>
      </c>
      <c r="H8">
        <v>32.193000789999999</v>
      </c>
      <c r="J8" s="2">
        <f>TREND(Calibration!$A$2:$A$4,Calibration!$B$2:$B$4,C8)</f>
        <v>328.61215988069353</v>
      </c>
      <c r="K8" s="2">
        <f>TREND(Calibration!$A$2:$A$4,Calibration!$C$2:$C$4,E8)</f>
        <v>1197.8906249408503</v>
      </c>
      <c r="L8" s="2">
        <f>TREND(Calibration!$A$2:$A$4,Calibration!$D$2:$D$4,G8)</f>
        <v>693.38868495449447</v>
      </c>
    </row>
    <row r="9" spans="1:12" x14ac:dyDescent="0.25">
      <c r="A9">
        <v>35057</v>
      </c>
      <c r="B9">
        <v>15.102000240000001</v>
      </c>
      <c r="C9">
        <v>0.30670999999999998</v>
      </c>
      <c r="D9">
        <v>34.451999659999998</v>
      </c>
      <c r="E9">
        <v>0.34422001000000002</v>
      </c>
      <c r="F9">
        <v>37.736999509999997</v>
      </c>
      <c r="G9">
        <v>0.96130002000000003</v>
      </c>
      <c r="H9">
        <v>32.2820015</v>
      </c>
      <c r="J9" s="2">
        <f>TREND(Calibration!$A$2:$A$4,Calibration!$B$2:$B$4,C9)</f>
        <v>332.68081996247702</v>
      </c>
      <c r="K9" s="2">
        <f>TREND(Calibration!$A$2:$A$4,Calibration!$C$2:$C$4,E9)</f>
        <v>1170.8797855367454</v>
      </c>
      <c r="L9" s="2">
        <f>TREND(Calibration!$A$2:$A$4,Calibration!$D$2:$D$4,G9)</f>
        <v>694.16824600183145</v>
      </c>
    </row>
    <row r="10" spans="1:12" x14ac:dyDescent="0.25">
      <c r="A10">
        <v>40057</v>
      </c>
      <c r="B10">
        <v>15.123999599999999</v>
      </c>
      <c r="C10">
        <v>0.30552000000000001</v>
      </c>
      <c r="D10">
        <v>34.509998320000001</v>
      </c>
      <c r="E10">
        <v>0.34022000000000002</v>
      </c>
      <c r="F10">
        <v>37.763000490000003</v>
      </c>
      <c r="G10">
        <v>0.96069998000000001</v>
      </c>
      <c r="H10">
        <v>32.29499817</v>
      </c>
      <c r="J10" s="2">
        <f>TREND(Calibration!$A$2:$A$4,Calibration!$B$2:$B$4,C10)</f>
        <v>327.41803939168562</v>
      </c>
      <c r="K10" s="2">
        <f>TREND(Calibration!$A$2:$A$4,Calibration!$C$2:$C$4,E10)</f>
        <v>1139.6532132851455</v>
      </c>
      <c r="L10" s="2">
        <f>TREND(Calibration!$A$2:$A$4,Calibration!$D$2:$D$4,G10)</f>
        <v>693.74300640324225</v>
      </c>
    </row>
    <row r="11" spans="1:12" x14ac:dyDescent="0.25">
      <c r="A11">
        <v>45060</v>
      </c>
      <c r="B11">
        <v>15.055999760000001</v>
      </c>
      <c r="C11">
        <v>0.30670999999999998</v>
      </c>
      <c r="D11">
        <v>34.484001159999998</v>
      </c>
      <c r="E11">
        <v>0.34022000000000002</v>
      </c>
      <c r="F11">
        <v>37.69900131</v>
      </c>
      <c r="G11">
        <v>0.93809998000000006</v>
      </c>
      <c r="H11">
        <v>32.228000639999998</v>
      </c>
      <c r="J11" s="2">
        <f>TREND(Calibration!$A$2:$A$4,Calibration!$B$2:$B$4,C11)</f>
        <v>332.68081996247702</v>
      </c>
      <c r="K11" s="2">
        <f>TREND(Calibration!$A$2:$A$4,Calibration!$C$2:$C$4,E11)</f>
        <v>1139.6532132851455</v>
      </c>
      <c r="L11" s="2">
        <f>TREND(Calibration!$A$2:$A$4,Calibration!$D$2:$D$4,G11)</f>
        <v>677.72671594241353</v>
      </c>
    </row>
    <row r="12" spans="1:12" x14ac:dyDescent="0.25">
      <c r="A12">
        <v>50057</v>
      </c>
      <c r="B12">
        <v>15.06299973</v>
      </c>
      <c r="C12">
        <v>0.30761999000000001</v>
      </c>
      <c r="D12">
        <v>34.484001159999998</v>
      </c>
      <c r="E12">
        <v>0.33729999999999999</v>
      </c>
      <c r="F12">
        <v>37.695999149999999</v>
      </c>
      <c r="G12">
        <v>0.94239998000000003</v>
      </c>
      <c r="H12">
        <v>32.278999329999998</v>
      </c>
      <c r="J12" s="2">
        <f>TREND(Calibration!$A$2:$A$4,Calibration!$B$2:$B$4,C12)</f>
        <v>336.70525499744758</v>
      </c>
      <c r="K12" s="2">
        <f>TREND(Calibration!$A$2:$A$4,Calibration!$C$2:$C$4,E12)</f>
        <v>1116.8578725298291</v>
      </c>
      <c r="L12" s="2">
        <f>TREND(Calibration!$A$2:$A$4,Calibration!$D$2:$D$4,G12)</f>
        <v>680.77406324248273</v>
      </c>
    </row>
    <row r="13" spans="1:12" x14ac:dyDescent="0.25">
      <c r="A13">
        <v>55060</v>
      </c>
      <c r="B13">
        <v>15.02999973</v>
      </c>
      <c r="C13">
        <v>0.31011</v>
      </c>
      <c r="D13">
        <v>34.506999970000003</v>
      </c>
      <c r="E13">
        <v>0.33362001000000002</v>
      </c>
      <c r="F13">
        <v>37.680000309999997</v>
      </c>
      <c r="G13">
        <v>0.93540000999999995</v>
      </c>
      <c r="H13">
        <v>32.298999790000003</v>
      </c>
      <c r="J13" s="2">
        <f>TREND(Calibration!$A$2:$A$4,Calibration!$B$2:$B$4,C13)</f>
        <v>347.71733587902463</v>
      </c>
      <c r="K13" s="2">
        <f>TREND(Calibration!$A$2:$A$4,Calibration!$C$2:$C$4,E13)</f>
        <v>1088.1295759455295</v>
      </c>
      <c r="L13" s="2">
        <f>TREND(Calibration!$A$2:$A$4,Calibration!$D$2:$D$4,G13)</f>
        <v>675.81328657270001</v>
      </c>
    </row>
    <row r="14" spans="1:12" x14ac:dyDescent="0.25">
      <c r="A14">
        <v>60067</v>
      </c>
      <c r="B14">
        <v>15.00399971</v>
      </c>
      <c r="C14">
        <v>0.30914000000000003</v>
      </c>
      <c r="D14">
        <v>34.491001130000001</v>
      </c>
      <c r="E14">
        <v>0.33697999000000001</v>
      </c>
      <c r="F14">
        <v>37.676998140000002</v>
      </c>
      <c r="G14">
        <v>0.93099999</v>
      </c>
      <c r="H14">
        <v>32.259998320000001</v>
      </c>
      <c r="J14" s="2">
        <f>TREND(Calibration!$A$2:$A$4,Calibration!$B$2:$B$4,C14)</f>
        <v>343.42750633812739</v>
      </c>
      <c r="K14" s="2">
        <f>TREND(Calibration!$A$2:$A$4,Calibration!$C$2:$C$4,E14)</f>
        <v>1114.3596749287647</v>
      </c>
      <c r="L14" s="2">
        <f>TREND(Calibration!$A$2:$A$4,Calibration!$D$2:$D$4,G14)</f>
        <v>672.69505655706041</v>
      </c>
    </row>
    <row r="15" spans="1:12" x14ac:dyDescent="0.25">
      <c r="A15">
        <v>65058</v>
      </c>
      <c r="B15">
        <v>14.994999890000001</v>
      </c>
      <c r="C15">
        <v>0.31043999999999999</v>
      </c>
      <c r="D15">
        <v>34.502998349999999</v>
      </c>
      <c r="E15">
        <v>0.33972998999999998</v>
      </c>
      <c r="F15">
        <v>37.689998629999998</v>
      </c>
      <c r="G15">
        <v>0.93430000999999996</v>
      </c>
      <c r="H15">
        <v>32.305000309999997</v>
      </c>
      <c r="J15" s="2">
        <f>TREND(Calibration!$A$2:$A$4,Calibration!$B$2:$B$4,C15)</f>
        <v>349.17676242386597</v>
      </c>
      <c r="K15" s="2">
        <f>TREND(Calibration!$A$2:$A$4,Calibration!$C$2:$C$4,E15)</f>
        <v>1135.8278896812024</v>
      </c>
      <c r="L15" s="2">
        <f>TREND(Calibration!$A$2:$A$4,Calibration!$D$2:$D$4,G15)</f>
        <v>675.03373261221725</v>
      </c>
    </row>
    <row r="16" spans="1:12" x14ac:dyDescent="0.25">
      <c r="A16">
        <v>70057</v>
      </c>
      <c r="B16">
        <v>14.994999890000001</v>
      </c>
      <c r="C16">
        <v>0.30994999000000001</v>
      </c>
      <c r="D16">
        <v>34.462001800000003</v>
      </c>
      <c r="E16">
        <v>0.34476000000000001</v>
      </c>
      <c r="F16">
        <v>37.70299911</v>
      </c>
      <c r="G16">
        <v>0.9375</v>
      </c>
      <c r="H16">
        <v>32.298999790000003</v>
      </c>
      <c r="J16" s="2">
        <f>TREND(Calibration!$A$2:$A$4,Calibration!$B$2:$B$4,C16)</f>
        <v>347.00969090496392</v>
      </c>
      <c r="K16" s="2">
        <f>TREND(Calibration!$A$2:$A$4,Calibration!$C$2:$C$4,E16)</f>
        <v>1175.0952841855344</v>
      </c>
      <c r="L16" s="2">
        <f>TREND(Calibration!$A$2:$A$4,Calibration!$D$2:$D$4,G16)</f>
        <v>677.30151886494946</v>
      </c>
    </row>
    <row r="17" spans="1:12" x14ac:dyDescent="0.25">
      <c r="A17">
        <v>75065</v>
      </c>
      <c r="B17">
        <v>15.036999700000001</v>
      </c>
      <c r="C17">
        <v>0.31141001000000001</v>
      </c>
      <c r="D17">
        <v>34.465000150000002</v>
      </c>
      <c r="E17">
        <v>0.37167999000000002</v>
      </c>
      <c r="F17">
        <v>37.763000490000003</v>
      </c>
      <c r="G17">
        <v>0.95639998000000004</v>
      </c>
      <c r="H17">
        <v>32.318000789999999</v>
      </c>
      <c r="J17" s="2">
        <f>TREND(Calibration!$A$2:$A$4,Calibration!$B$2:$B$4,C17)</f>
        <v>353.46663618981006</v>
      </c>
      <c r="K17" s="2">
        <f>TREND(Calibration!$A$2:$A$4,Calibration!$C$2:$C$4,E17)</f>
        <v>1385.2495119868029</v>
      </c>
      <c r="L17" s="2">
        <f>TREND(Calibration!$A$2:$A$4,Calibration!$D$2:$D$4,G17)</f>
        <v>690.69565910317306</v>
      </c>
    </row>
    <row r="18" spans="1:12" x14ac:dyDescent="0.25">
      <c r="A18">
        <v>80067</v>
      </c>
      <c r="B18">
        <v>14.977999690000001</v>
      </c>
      <c r="C18">
        <v>0.31134999000000002</v>
      </c>
      <c r="D18">
        <v>34.484001159999998</v>
      </c>
      <c r="E18">
        <v>0.39081000999999999</v>
      </c>
      <c r="F18">
        <v>37.693000789999999</v>
      </c>
      <c r="G18">
        <v>0.93540000999999995</v>
      </c>
      <c r="H18">
        <v>32.301998140000002</v>
      </c>
      <c r="J18" s="2">
        <f>TREND(Calibration!$A$2:$A$4,Calibration!$B$2:$B$4,C18)</f>
        <v>353.2011974588363</v>
      </c>
      <c r="K18" s="2">
        <f>TREND(Calibration!$A$2:$A$4,Calibration!$C$2:$C$4,E18)</f>
        <v>1534.5903765607798</v>
      </c>
      <c r="L18" s="2">
        <f>TREND(Calibration!$A$2:$A$4,Calibration!$D$2:$D$4,G18)</f>
        <v>675.81328657270001</v>
      </c>
    </row>
    <row r="19" spans="1:12" x14ac:dyDescent="0.25">
      <c r="A19">
        <v>85076</v>
      </c>
      <c r="B19">
        <v>15.010999679999999</v>
      </c>
      <c r="C19">
        <v>0.31027000999999998</v>
      </c>
      <c r="D19">
        <v>34.502998349999999</v>
      </c>
      <c r="E19">
        <v>0.39151998999999998</v>
      </c>
      <c r="F19">
        <v>37.752998349999999</v>
      </c>
      <c r="G19">
        <v>0.95700001999999995</v>
      </c>
      <c r="H19">
        <v>32.353000639999998</v>
      </c>
      <c r="J19" s="2">
        <f>TREND(Calibration!$A$2:$A$4,Calibration!$B$2:$B$4,C19)</f>
        <v>348.42498085308534</v>
      </c>
      <c r="K19" s="2">
        <f>TREND(Calibration!$A$2:$A$4,Calibration!$C$2:$C$4,E19)</f>
        <v>1540.1329231462112</v>
      </c>
      <c r="L19" s="2">
        <f>TREND(Calibration!$A$2:$A$4,Calibration!$D$2:$D$4,G19)</f>
        <v>691.12089870176226</v>
      </c>
    </row>
    <row r="20" spans="1:12" x14ac:dyDescent="0.25">
      <c r="A20">
        <v>90057</v>
      </c>
      <c r="B20">
        <v>15.04699993</v>
      </c>
      <c r="C20">
        <v>0.31189001</v>
      </c>
      <c r="D20">
        <v>34.484001159999998</v>
      </c>
      <c r="E20">
        <v>0.38205999000000002</v>
      </c>
      <c r="F20">
        <v>37.769001009999997</v>
      </c>
      <c r="G20">
        <v>0.95050000999999995</v>
      </c>
      <c r="H20">
        <v>32.270000459999999</v>
      </c>
      <c r="J20" s="2">
        <f>TREND(Calibration!$A$2:$A$4,Calibration!$B$2:$B$4,C20)</f>
        <v>355.58943843685211</v>
      </c>
      <c r="K20" s="2">
        <f>TREND(Calibration!$A$2:$A$4,Calibration!$C$2:$C$4,E20)</f>
        <v>1466.2822643978241</v>
      </c>
      <c r="L20" s="2">
        <f>TREND(Calibration!$A$2:$A$4,Calibration!$D$2:$D$4,G20)</f>
        <v>686.51443639387321</v>
      </c>
    </row>
    <row r="21" spans="1:12" x14ac:dyDescent="0.25">
      <c r="A21">
        <v>95057</v>
      </c>
      <c r="B21">
        <v>15.097999570000001</v>
      </c>
      <c r="C21">
        <v>0.30789</v>
      </c>
      <c r="D21">
        <v>34.458999630000001</v>
      </c>
      <c r="E21">
        <v>0.38038</v>
      </c>
      <c r="F21">
        <v>37.75</v>
      </c>
      <c r="G21">
        <v>0.95209997999999996</v>
      </c>
      <c r="H21">
        <v>32.311000819999997</v>
      </c>
      <c r="J21" s="2">
        <f>TREND(Calibration!$A$2:$A$4,Calibration!$B$2:$B$4,C21)</f>
        <v>337.89937548645548</v>
      </c>
      <c r="K21" s="2">
        <f>TREND(Calibration!$A$2:$A$4,Calibration!$C$2:$C$4,E21)</f>
        <v>1453.1672149062063</v>
      </c>
      <c r="L21" s="2">
        <f>TREND(Calibration!$A$2:$A$4,Calibration!$D$2:$D$4,G21)</f>
        <v>687.64831180310387</v>
      </c>
    </row>
    <row r="22" spans="1:12" x14ac:dyDescent="0.25">
      <c r="A22">
        <v>100057</v>
      </c>
      <c r="B22">
        <v>15.15699959</v>
      </c>
      <c r="C22">
        <v>0.31086998999999998</v>
      </c>
      <c r="D22">
        <v>34.478000639999998</v>
      </c>
      <c r="E22">
        <v>0.38826999000000001</v>
      </c>
      <c r="F22">
        <v>37.752998349999999</v>
      </c>
      <c r="G22">
        <v>0.96509999000000002</v>
      </c>
      <c r="H22">
        <v>32.3429985</v>
      </c>
      <c r="J22" s="2">
        <f>TREND(Calibration!$A$2:$A$4,Calibration!$B$2:$B$4,C22)</f>
        <v>351.07839521179426</v>
      </c>
      <c r="K22" s="2">
        <f>TREND(Calibration!$A$2:$A$4,Calibration!$C$2:$C$4,E22)</f>
        <v>1514.7613966206025</v>
      </c>
      <c r="L22" s="2">
        <f>TREND(Calibration!$A$2:$A$4,Calibration!$D$2:$D$4,G22)</f>
        <v>696.86122933202773</v>
      </c>
    </row>
    <row r="23" spans="1:12" x14ac:dyDescent="0.25">
      <c r="A23">
        <v>105058</v>
      </c>
      <c r="B23">
        <v>15.18000031</v>
      </c>
      <c r="C23">
        <v>0.30724998999999997</v>
      </c>
      <c r="D23">
        <v>34.497001650000001</v>
      </c>
      <c r="E23">
        <v>0.39844000000000002</v>
      </c>
      <c r="F23">
        <v>37.712001800000003</v>
      </c>
      <c r="G23">
        <v>0.95700001999999995</v>
      </c>
      <c r="H23">
        <v>32.372001650000001</v>
      </c>
      <c r="J23" s="2">
        <f>TREND(Calibration!$A$2:$A$4,Calibration!$B$2:$B$4,C23)</f>
        <v>335.0689282653525</v>
      </c>
      <c r="K23" s="2">
        <f>TREND(Calibration!$A$2:$A$4,Calibration!$C$2:$C$4,E23)</f>
        <v>1594.1548361531275</v>
      </c>
      <c r="L23" s="2">
        <f>TREND(Calibration!$A$2:$A$4,Calibration!$D$2:$D$4,G23)</f>
        <v>691.12089870176226</v>
      </c>
    </row>
    <row r="24" spans="1:12" x14ac:dyDescent="0.25">
      <c r="A24">
        <v>110057</v>
      </c>
      <c r="B24">
        <v>15.208999629999999</v>
      </c>
      <c r="C24">
        <v>0.31016999000000001</v>
      </c>
      <c r="D24">
        <v>34.484001159999998</v>
      </c>
      <c r="E24">
        <v>0.47914001000000001</v>
      </c>
      <c r="F24">
        <v>37.75</v>
      </c>
      <c r="G24">
        <v>0.95799999999999996</v>
      </c>
      <c r="H24">
        <v>32.414001460000001</v>
      </c>
      <c r="J24" s="2">
        <f>TREND(Calibration!$A$2:$A$4,Calibration!$B$2:$B$4,C24)</f>
        <v>347.98264193485807</v>
      </c>
      <c r="K24" s="2">
        <f>TREND(Calibration!$A$2:$A$4,Calibration!$C$2:$C$4,E24)</f>
        <v>2224.1494344090943</v>
      </c>
      <c r="L24" s="2">
        <f>TREND(Calibration!$A$2:$A$4,Calibration!$D$2:$D$4,G24)</f>
        <v>691.82956994667461</v>
      </c>
    </row>
    <row r="25" spans="1:12" x14ac:dyDescent="0.25">
      <c r="A25">
        <v>115100</v>
      </c>
      <c r="B25">
        <v>15.204999920000001</v>
      </c>
      <c r="C25">
        <v>0.31043999999999999</v>
      </c>
      <c r="D25">
        <v>34.509998320000001</v>
      </c>
      <c r="E25">
        <v>0.47378998999999999</v>
      </c>
      <c r="F25">
        <v>37.778999329999998</v>
      </c>
      <c r="G25">
        <v>0.95910001</v>
      </c>
      <c r="H25">
        <v>32.368999479999999</v>
      </c>
      <c r="J25" s="2">
        <f>TREND(Calibration!$A$2:$A$4,Calibration!$B$2:$B$4,C25)</f>
        <v>349.17676242386597</v>
      </c>
      <c r="K25" s="2">
        <f>TREND(Calibration!$A$2:$A$4,Calibration!$C$2:$C$4,E25)</f>
        <v>2182.3838423036987</v>
      </c>
      <c r="L25" s="2">
        <f>TREND(Calibration!$A$2:$A$4,Calibration!$D$2:$D$4,G25)</f>
        <v>692.60913099401159</v>
      </c>
    </row>
    <row r="26" spans="1:12" x14ac:dyDescent="0.25">
      <c r="A26">
        <v>120058</v>
      </c>
      <c r="B26">
        <v>15.15400028</v>
      </c>
      <c r="C26">
        <v>0.30621999999999999</v>
      </c>
      <c r="D26">
        <v>34.484001159999998</v>
      </c>
      <c r="E26">
        <v>0.46617001000000002</v>
      </c>
      <c r="F26">
        <v>37.736999509999997</v>
      </c>
      <c r="G26">
        <v>0.95480001000000003</v>
      </c>
      <c r="H26">
        <v>32.318000789999999</v>
      </c>
      <c r="J26" s="2">
        <f>TREND(Calibration!$A$2:$A$4,Calibration!$B$2:$B$4,C26)</f>
        <v>330.51379266862182</v>
      </c>
      <c r="K26" s="2">
        <f>TREND(Calibration!$A$2:$A$4,Calibration!$C$2:$C$4,E26)</f>
        <v>2122.8975270130495</v>
      </c>
      <c r="L26" s="2">
        <f>TREND(Calibration!$A$2:$A$4,Calibration!$D$2:$D$4,G26)</f>
        <v>689.5617836939424</v>
      </c>
    </row>
    <row r="27" spans="1:12" x14ac:dyDescent="0.25">
      <c r="A27">
        <v>125061</v>
      </c>
      <c r="B27">
        <v>15.16300011</v>
      </c>
      <c r="C27">
        <v>0.29914001000000001</v>
      </c>
      <c r="D27">
        <v>34.471000670000002</v>
      </c>
      <c r="E27">
        <v>0.45254000999999999</v>
      </c>
      <c r="F27">
        <v>37.75</v>
      </c>
      <c r="G27">
        <v>0.96670001999999999</v>
      </c>
      <c r="H27">
        <v>32.347000119999997</v>
      </c>
      <c r="J27" s="2">
        <f>TREND(Calibration!$A$2:$A$4,Calibration!$B$2:$B$4,C27)</f>
        <v>299.20250374979946</v>
      </c>
      <c r="K27" s="2">
        <f>TREND(Calibration!$A$2:$A$4,Calibration!$C$2:$C$4,E27)</f>
        <v>2016.4932480764194</v>
      </c>
      <c r="L27" s="2">
        <f>TREND(Calibration!$A$2:$A$4,Calibration!$D$2:$D$4,G27)</f>
        <v>697.9951472623834</v>
      </c>
    </row>
    <row r="28" spans="1:12" x14ac:dyDescent="0.25">
      <c r="A28">
        <v>130057</v>
      </c>
      <c r="B28">
        <v>15.12100029</v>
      </c>
      <c r="C28">
        <v>0.30930001000000001</v>
      </c>
      <c r="D28">
        <v>34.5359993</v>
      </c>
      <c r="E28">
        <v>0.45151999999999998</v>
      </c>
      <c r="F28">
        <v>37.689998629999998</v>
      </c>
      <c r="G28">
        <v>0.9526</v>
      </c>
      <c r="H28">
        <v>32.320999149999999</v>
      </c>
      <c r="J28" s="2">
        <f>TREND(Calibration!$A$2:$A$4,Calibration!$B$2:$B$4,C28)</f>
        <v>344.1351513121881</v>
      </c>
      <c r="K28" s="2">
        <f>TREND(Calibration!$A$2:$A$4,Calibration!$C$2:$C$4,E28)</f>
        <v>2008.530413992916</v>
      </c>
      <c r="L28" s="2">
        <f>TREND(Calibration!$A$2:$A$4,Calibration!$D$2:$D$4,G28)</f>
        <v>688.00266868612266</v>
      </c>
    </row>
    <row r="29" spans="1:12" x14ac:dyDescent="0.25">
      <c r="A29">
        <v>135058</v>
      </c>
      <c r="B29">
        <v>15.097999570000001</v>
      </c>
      <c r="C29">
        <v>0.30930001000000001</v>
      </c>
      <c r="D29">
        <v>34.515998840000002</v>
      </c>
      <c r="E29">
        <v>0.44859999</v>
      </c>
      <c r="F29">
        <v>37.706001280000002</v>
      </c>
      <c r="G29">
        <v>0.95319997999999995</v>
      </c>
      <c r="H29">
        <v>32.4109993</v>
      </c>
      <c r="J29" s="2">
        <f>TREND(Calibration!$A$2:$A$4,Calibration!$B$2:$B$4,C29)</f>
        <v>344.1351513121881</v>
      </c>
      <c r="K29" s="2">
        <f>TREND(Calibration!$A$2:$A$4,Calibration!$C$2:$C$4,E29)</f>
        <v>1985.7349951713647</v>
      </c>
      <c r="L29" s="2">
        <f>TREND(Calibration!$A$2:$A$4,Calibration!$D$2:$D$4,G29)</f>
        <v>688.42786576358662</v>
      </c>
    </row>
    <row r="30" spans="1:12" x14ac:dyDescent="0.25">
      <c r="A30">
        <v>140057</v>
      </c>
      <c r="B30">
        <v>15.102000240000001</v>
      </c>
      <c r="C30">
        <v>0.30761999000000001</v>
      </c>
      <c r="D30">
        <v>34.515998840000002</v>
      </c>
      <c r="E30">
        <v>0.44033</v>
      </c>
      <c r="F30">
        <v>37.708999630000001</v>
      </c>
      <c r="G30">
        <v>0.95370001000000004</v>
      </c>
      <c r="H30">
        <v>32.436000819999997</v>
      </c>
      <c r="J30" s="2">
        <f>TREND(Calibration!$A$2:$A$4,Calibration!$B$2:$B$4,C30)</f>
        <v>336.70525499744758</v>
      </c>
      <c r="K30" s="2">
        <f>TREND(Calibration!$A$2:$A$4,Calibration!$C$2:$C$4,E30)</f>
        <v>1921.1742965093588</v>
      </c>
      <c r="L30" s="2">
        <f>TREND(Calibration!$A$2:$A$4,Calibration!$D$2:$D$4,G30)</f>
        <v>688.78222973345964</v>
      </c>
    </row>
    <row r="31" spans="1:12" x14ac:dyDescent="0.25">
      <c r="A31">
        <v>145058</v>
      </c>
      <c r="B31">
        <v>15.1079998</v>
      </c>
      <c r="C31">
        <v>0.31341001000000002</v>
      </c>
      <c r="D31">
        <v>34.513000490000003</v>
      </c>
      <c r="E31">
        <v>0.43006</v>
      </c>
      <c r="F31">
        <v>37.741001130000001</v>
      </c>
      <c r="G31">
        <v>0.9526</v>
      </c>
      <c r="H31">
        <v>32.443000789999999</v>
      </c>
      <c r="J31" s="2">
        <f>TREND(Calibration!$A$2:$A$4,Calibration!$B$2:$B$4,C31)</f>
        <v>362.31164555248506</v>
      </c>
      <c r="K31" s="2">
        <f>TREND(Calibration!$A$2:$A$4,Calibration!$C$2:$C$4,E31)</f>
        <v>1841.0002726884347</v>
      </c>
      <c r="L31" s="2">
        <f>TREND(Calibration!$A$2:$A$4,Calibration!$D$2:$D$4,G31)</f>
        <v>688.00266868612266</v>
      </c>
    </row>
    <row r="32" spans="1:12" x14ac:dyDescent="0.25">
      <c r="A32">
        <v>150058</v>
      </c>
      <c r="B32">
        <v>15.11100006</v>
      </c>
      <c r="C32">
        <v>0.31178999000000002</v>
      </c>
      <c r="D32">
        <v>34.5320015</v>
      </c>
      <c r="E32">
        <v>0.42217000999999998</v>
      </c>
      <c r="F32">
        <v>37.75</v>
      </c>
      <c r="G32">
        <v>0.94450003000000005</v>
      </c>
      <c r="H32">
        <v>32.401000979999999</v>
      </c>
      <c r="J32" s="2">
        <f>TREND(Calibration!$A$2:$A$4,Calibration!$B$2:$B$4,C32)</f>
        <v>355.14709951862483</v>
      </c>
      <c r="K32" s="2">
        <f>TREND(Calibration!$A$2:$A$4,Calibration!$C$2:$C$4,E32)</f>
        <v>1779.4060909740385</v>
      </c>
      <c r="L32" s="2">
        <f>TREND(Calibration!$A$2:$A$4,Calibration!$D$2:$D$4,G32)</f>
        <v>682.26233805585719</v>
      </c>
    </row>
    <row r="33" spans="1:12" x14ac:dyDescent="0.25">
      <c r="A33">
        <v>155057</v>
      </c>
      <c r="B33">
        <v>15.12100029</v>
      </c>
      <c r="C33">
        <v>0.30779001</v>
      </c>
      <c r="D33">
        <v>34.528999329999998</v>
      </c>
      <c r="E33">
        <v>0.4093</v>
      </c>
      <c r="F33">
        <v>37.728000639999998</v>
      </c>
      <c r="G33">
        <v>0.95160001999999999</v>
      </c>
      <c r="H33">
        <v>32.347000119999997</v>
      </c>
      <c r="J33" s="2">
        <f>TREND(Calibration!$A$2:$A$4,Calibration!$B$2:$B$4,C33)</f>
        <v>337.45716924336853</v>
      </c>
      <c r="K33" s="2">
        <f>TREND(Calibration!$A$2:$A$4,Calibration!$C$2:$C$4,E33)</f>
        <v>1678.9347678663923</v>
      </c>
      <c r="L33" s="2">
        <f>TREND(Calibration!$A$2:$A$4,Calibration!$D$2:$D$4,G33)</f>
        <v>687.29399744121019</v>
      </c>
    </row>
    <row r="34" spans="1:12" x14ac:dyDescent="0.25">
      <c r="A34">
        <v>160147</v>
      </c>
      <c r="B34">
        <v>15.14099979</v>
      </c>
      <c r="C34">
        <v>0.31308001000000002</v>
      </c>
      <c r="D34">
        <v>34.506999970000003</v>
      </c>
      <c r="E34">
        <v>0.40595000999999997</v>
      </c>
      <c r="F34">
        <v>37.724998470000003</v>
      </c>
      <c r="G34">
        <v>0.95529997</v>
      </c>
      <c r="H34">
        <v>32.430000309999997</v>
      </c>
      <c r="J34" s="2">
        <f>TREND(Calibration!$A$2:$A$4,Calibration!$B$2:$B$4,C34)</f>
        <v>360.85221900764373</v>
      </c>
      <c r="K34" s="2">
        <f>TREND(Calibration!$A$2:$A$4,Calibration!$C$2:$C$4,E34)</f>
        <v>1652.782657052385</v>
      </c>
      <c r="L34" s="2">
        <f>TREND(Calibration!$A$2:$A$4,Calibration!$D$2:$D$4,G34)</f>
        <v>689.91609805583607</v>
      </c>
    </row>
    <row r="35" spans="1:12" x14ac:dyDescent="0.25">
      <c r="A35">
        <v>165057</v>
      </c>
      <c r="B35">
        <v>15.123999599999999</v>
      </c>
      <c r="C35">
        <v>0.31297999999999998</v>
      </c>
      <c r="D35">
        <v>34.515998840000002</v>
      </c>
      <c r="E35">
        <v>0.40432998999999997</v>
      </c>
      <c r="F35">
        <v>37.7820015</v>
      </c>
      <c r="G35">
        <v>0.95529997</v>
      </c>
      <c r="H35">
        <v>32.423999790000003</v>
      </c>
      <c r="J35" s="2">
        <f>TREND(Calibration!$A$2:$A$4,Calibration!$B$2:$B$4,C35)</f>
        <v>360.40992431446307</v>
      </c>
      <c r="K35" s="2">
        <f>TREND(Calibration!$A$2:$A$4,Calibration!$C$2:$C$4,E35)</f>
        <v>1640.1357707748414</v>
      </c>
      <c r="L35" s="2">
        <f>TREND(Calibration!$A$2:$A$4,Calibration!$D$2:$D$4,G35)</f>
        <v>689.91609805583607</v>
      </c>
    </row>
    <row r="36" spans="1:12" x14ac:dyDescent="0.25">
      <c r="A36">
        <v>170057</v>
      </c>
      <c r="B36">
        <v>15.085000040000001</v>
      </c>
      <c r="C36">
        <v>0.30903000000000003</v>
      </c>
      <c r="D36">
        <v>34.493999479999999</v>
      </c>
      <c r="E36">
        <v>0.40779000999999998</v>
      </c>
      <c r="F36">
        <v>37.724998470000003</v>
      </c>
      <c r="G36">
        <v>0.95099997999999997</v>
      </c>
      <c r="H36">
        <v>32.472000119999997</v>
      </c>
      <c r="J36" s="2">
        <f>TREND(Calibration!$A$2:$A$4,Calibration!$B$2:$B$4,C36)</f>
        <v>342.9410308231802</v>
      </c>
      <c r="K36" s="2">
        <f>TREND(Calibration!$A$2:$A$4,Calibration!$C$2:$C$4,E36)</f>
        <v>1667.1468443776528</v>
      </c>
      <c r="L36" s="2">
        <f>TREND(Calibration!$A$2:$A$4,Calibration!$D$2:$D$4,G36)</f>
        <v>686.86875784262099</v>
      </c>
    </row>
    <row r="37" spans="1:12" x14ac:dyDescent="0.25">
      <c r="A37">
        <v>175060</v>
      </c>
      <c r="B37">
        <v>15.0340004</v>
      </c>
      <c r="C37">
        <v>0.31626999</v>
      </c>
      <c r="D37">
        <v>34.513000490000003</v>
      </c>
      <c r="E37">
        <v>0.40810998999999998</v>
      </c>
      <c r="F37">
        <v>37.741001130000001</v>
      </c>
      <c r="G37">
        <v>0.94349998000000002</v>
      </c>
      <c r="H37">
        <v>32.391998289999997</v>
      </c>
      <c r="J37" s="2">
        <f>TREND(Calibration!$A$2:$A$4,Calibration!$B$2:$B$4,C37)</f>
        <v>374.95992049101665</v>
      </c>
      <c r="K37" s="2">
        <f>TREND(Calibration!$A$2:$A$4,Calibration!$C$2:$C$4,E37)</f>
        <v>1669.6448077800108</v>
      </c>
      <c r="L37" s="2">
        <f>TREND(Calibration!$A$2:$A$4,Calibration!$D$2:$D$4,G37)</f>
        <v>681.55361720296548</v>
      </c>
    </row>
    <row r="38" spans="1:12" x14ac:dyDescent="0.25">
      <c r="A38">
        <v>180058</v>
      </c>
      <c r="B38">
        <v>15.010999679999999</v>
      </c>
      <c r="C38">
        <v>0.31367999000000002</v>
      </c>
      <c r="D38">
        <v>34.513000490000003</v>
      </c>
      <c r="E38">
        <v>0.38995001000000001</v>
      </c>
      <c r="F38">
        <v>37.75</v>
      </c>
      <c r="G38">
        <v>0.95480001000000003</v>
      </c>
      <c r="H38">
        <v>32.362998959999999</v>
      </c>
      <c r="J38" s="2">
        <f>TREND(Calibration!$A$2:$A$4,Calibration!$B$2:$B$4,C38)</f>
        <v>363.50563336635264</v>
      </c>
      <c r="K38" s="2">
        <f>TREND(Calibration!$A$2:$A$4,Calibration!$C$2:$C$4,E38)</f>
        <v>1527.8766803109268</v>
      </c>
      <c r="L38" s="2">
        <f>TREND(Calibration!$A$2:$A$4,Calibration!$D$2:$D$4,G38)</f>
        <v>689.5617836939424</v>
      </c>
    </row>
    <row r="39" spans="1:12" x14ac:dyDescent="0.25">
      <c r="A39">
        <v>185060</v>
      </c>
      <c r="B39">
        <v>14.99800014</v>
      </c>
      <c r="C39">
        <v>0.31525001000000002</v>
      </c>
      <c r="D39">
        <v>34.478000639999998</v>
      </c>
      <c r="E39">
        <v>0.38152000000000003</v>
      </c>
      <c r="F39">
        <v>37.715000150000002</v>
      </c>
      <c r="G39">
        <v>0.95859998000000002</v>
      </c>
      <c r="H39">
        <v>32.462001800000003</v>
      </c>
      <c r="J39" s="2">
        <f>TREND(Calibration!$A$2:$A$4,Calibration!$B$2:$B$4,C39)</f>
        <v>370.4490541661462</v>
      </c>
      <c r="K39" s="2">
        <f>TREND(Calibration!$A$2:$A$4,Calibration!$C$2:$C$4,E39)</f>
        <v>1462.0667657490355</v>
      </c>
      <c r="L39" s="2">
        <f>TREND(Calibration!$A$2:$A$4,Calibration!$D$2:$D$4,G39)</f>
        <v>692.25476702413869</v>
      </c>
    </row>
    <row r="40" spans="1:12" x14ac:dyDescent="0.25">
      <c r="A40">
        <v>190059</v>
      </c>
      <c r="B40">
        <v>14.958999629999999</v>
      </c>
      <c r="C40">
        <v>0.31352001000000002</v>
      </c>
      <c r="D40">
        <v>34.491001130000001</v>
      </c>
      <c r="E40">
        <v>0.36963001000000001</v>
      </c>
      <c r="F40">
        <v>37.730998990000003</v>
      </c>
      <c r="G40">
        <v>0.95429998999999999</v>
      </c>
      <c r="H40">
        <v>32.474998470000003</v>
      </c>
      <c r="J40" s="2">
        <f>TREND(Calibration!$A$2:$A$4,Calibration!$B$2:$B$4,C40)</f>
        <v>362.79812106743225</v>
      </c>
      <c r="K40" s="2">
        <f>TREND(Calibration!$A$2:$A$4,Calibration!$C$2:$C$4,E40)</f>
        <v>1369.2460898492743</v>
      </c>
      <c r="L40" s="2">
        <f>TREND(Calibration!$A$2:$A$4,Calibration!$D$2:$D$4,G40)</f>
        <v>689.20742681092372</v>
      </c>
    </row>
    <row r="41" spans="1:12" x14ac:dyDescent="0.25">
      <c r="A41">
        <v>195058</v>
      </c>
      <c r="B41">
        <v>14.93900013</v>
      </c>
      <c r="C41">
        <v>0.31184000000000001</v>
      </c>
      <c r="D41">
        <v>34.513000490000003</v>
      </c>
      <c r="E41">
        <v>0.37195</v>
      </c>
      <c r="F41">
        <v>37.728000639999998</v>
      </c>
      <c r="G41">
        <v>0.94179999999999997</v>
      </c>
      <c r="H41">
        <v>32.403999329999998</v>
      </c>
      <c r="J41" s="2">
        <f>TREND(Calibration!$A$2:$A$4,Calibration!$B$2:$B$4,C41)</f>
        <v>355.36826897773835</v>
      </c>
      <c r="K41" s="2">
        <f>TREND(Calibration!$A$2:$A$4,Calibration!$C$2:$C$4,E41)</f>
        <v>1387.3573784105504</v>
      </c>
      <c r="L41" s="2">
        <f>TREND(Calibration!$A$2:$A$4,Calibration!$D$2:$D$4,G41)</f>
        <v>680.34886616501853</v>
      </c>
    </row>
    <row r="42" spans="1:12" x14ac:dyDescent="0.25">
      <c r="A42">
        <v>200058</v>
      </c>
      <c r="B42">
        <v>14.975000380000001</v>
      </c>
      <c r="C42">
        <v>0.31244000999999999</v>
      </c>
      <c r="D42">
        <v>34.539001460000001</v>
      </c>
      <c r="E42">
        <v>0.36730000000000002</v>
      </c>
      <c r="F42">
        <v>37.752998349999999</v>
      </c>
      <c r="G42">
        <v>0.95370001000000004</v>
      </c>
      <c r="H42">
        <v>32.381999970000003</v>
      </c>
      <c r="J42" s="2">
        <f>TREND(Calibration!$A$2:$A$4,Calibration!$B$2:$B$4,C42)</f>
        <v>358.02181601158759</v>
      </c>
      <c r="K42" s="2">
        <f>TREND(Calibration!$A$2:$A$4,Calibration!$C$2:$C$4,E42)</f>
        <v>1351.0565789200639</v>
      </c>
      <c r="L42" s="2">
        <f>TREND(Calibration!$A$2:$A$4,Calibration!$D$2:$D$4,G42)</f>
        <v>688.78222973345964</v>
      </c>
    </row>
    <row r="43" spans="1:12" x14ac:dyDescent="0.25">
      <c r="A43">
        <v>205058</v>
      </c>
      <c r="B43">
        <v>15.06000042</v>
      </c>
      <c r="C43">
        <v>0.31270998999999999</v>
      </c>
      <c r="D43">
        <v>34.506999970000003</v>
      </c>
      <c r="E43">
        <v>0.36632999999999999</v>
      </c>
      <c r="F43">
        <v>37.765998840000002</v>
      </c>
      <c r="G43">
        <v>0.95099997999999997</v>
      </c>
      <c r="H43">
        <v>32.439998629999998</v>
      </c>
      <c r="J43" s="2">
        <f>TREND(Calibration!$A$2:$A$4,Calibration!$B$2:$B$4,C43)</f>
        <v>359.21580382545517</v>
      </c>
      <c r="K43" s="2">
        <f>TREND(Calibration!$A$2:$A$4,Calibration!$C$2:$C$4,E43)</f>
        <v>1343.4841540801128</v>
      </c>
      <c r="L43" s="2">
        <f>TREND(Calibration!$A$2:$A$4,Calibration!$D$2:$D$4,G43)</f>
        <v>686.86875784262099</v>
      </c>
    </row>
    <row r="44" spans="1:12" x14ac:dyDescent="0.25">
      <c r="A44">
        <v>210058</v>
      </c>
      <c r="B44">
        <v>15.069000239999999</v>
      </c>
      <c r="C44">
        <v>0.31302999999999997</v>
      </c>
      <c r="D44">
        <v>34.509998320000001</v>
      </c>
      <c r="E44">
        <v>0.36129999000000002</v>
      </c>
      <c r="F44">
        <v>37.741001130000001</v>
      </c>
      <c r="G44">
        <v>0.94940000999999996</v>
      </c>
      <c r="H44">
        <v>32.506999970000003</v>
      </c>
      <c r="J44" s="2">
        <f>TREND(Calibration!$A$2:$A$4,Calibration!$B$2:$B$4,C44)</f>
        <v>360.63104954852997</v>
      </c>
      <c r="K44" s="2">
        <f>TREND(Calibration!$A$2:$A$4,Calibration!$C$2:$C$4,E44)</f>
        <v>1304.2167595757817</v>
      </c>
      <c r="L44" s="2">
        <f>TREND(Calibration!$A$2:$A$4,Calibration!$D$2:$D$4,G44)</f>
        <v>685.73488243339034</v>
      </c>
    </row>
    <row r="45" spans="1:12" x14ac:dyDescent="0.25">
      <c r="A45">
        <v>215058</v>
      </c>
      <c r="B45">
        <v>15.085000040000001</v>
      </c>
      <c r="C45">
        <v>0.31102999999999997</v>
      </c>
      <c r="D45">
        <v>34.513000490000003</v>
      </c>
      <c r="E45">
        <v>0.35626998999999998</v>
      </c>
      <c r="F45">
        <v>37.712001800000003</v>
      </c>
      <c r="G45">
        <v>0.94080001000000002</v>
      </c>
      <c r="H45">
        <v>32.497001650000001</v>
      </c>
      <c r="J45" s="2">
        <f>TREND(Calibration!$A$2:$A$4,Calibration!$B$2:$B$4,C45)</f>
        <v>351.78604018585497</v>
      </c>
      <c r="K45" s="2">
        <f>TREND(Calibration!$A$2:$A$4,Calibration!$C$2:$C$4,E45)</f>
        <v>1264.9494431376854</v>
      </c>
      <c r="L45" s="2">
        <f>TREND(Calibration!$A$2:$A$4,Calibration!$D$2:$D$4,G45)</f>
        <v>679.64018783325207</v>
      </c>
    </row>
    <row r="46" spans="1:12" x14ac:dyDescent="0.25">
      <c r="A46">
        <v>220058</v>
      </c>
      <c r="B46">
        <v>15.09200001</v>
      </c>
      <c r="C46">
        <v>0.30994999000000001</v>
      </c>
      <c r="D46">
        <v>34.539001460000001</v>
      </c>
      <c r="E46">
        <v>0.35330001</v>
      </c>
      <c r="F46">
        <v>37.7179985</v>
      </c>
      <c r="G46">
        <v>0.94289999999999996</v>
      </c>
      <c r="H46">
        <v>32.403999329999998</v>
      </c>
      <c r="J46" s="2">
        <f>TREND(Calibration!$A$2:$A$4,Calibration!$B$2:$B$4,C46)</f>
        <v>347.00969090496392</v>
      </c>
      <c r="K46" s="2">
        <f>TREND(Calibration!$A$2:$A$4,Calibration!$C$2:$C$4,E46)</f>
        <v>1241.7639273375232</v>
      </c>
      <c r="L46" s="2">
        <f>TREND(Calibration!$A$2:$A$4,Calibration!$D$2:$D$4,G46)</f>
        <v>681.12842012550141</v>
      </c>
    </row>
    <row r="47" spans="1:12" x14ac:dyDescent="0.25">
      <c r="A47">
        <v>225058</v>
      </c>
      <c r="B47">
        <v>15.12100029</v>
      </c>
      <c r="C47">
        <v>0.31264999999999998</v>
      </c>
      <c r="D47">
        <v>34.5359993</v>
      </c>
      <c r="E47">
        <v>0.35027000000000003</v>
      </c>
      <c r="F47">
        <v>37.741001130000001</v>
      </c>
      <c r="G47">
        <v>0.9526</v>
      </c>
      <c r="H47">
        <v>32.381999970000003</v>
      </c>
      <c r="J47" s="2">
        <f>TREND(Calibration!$A$2:$A$4,Calibration!$B$2:$B$4,C47)</f>
        <v>358.95049776962173</v>
      </c>
      <c r="K47" s="2">
        <f>TREND(Calibration!$A$2:$A$4,Calibration!$C$2:$C$4,E47)</f>
        <v>1218.1097799258744</v>
      </c>
      <c r="L47" s="2">
        <f>TREND(Calibration!$A$2:$A$4,Calibration!$D$2:$D$4,G47)</f>
        <v>688.00266868612266</v>
      </c>
    </row>
    <row r="48" spans="1:12" x14ac:dyDescent="0.25">
      <c r="A48">
        <v>230064</v>
      </c>
      <c r="B48">
        <v>15.07900047</v>
      </c>
      <c r="C48">
        <v>0.31211000999999999</v>
      </c>
      <c r="D48">
        <v>34.515998840000002</v>
      </c>
      <c r="E48">
        <v>0.34817000999999997</v>
      </c>
      <c r="F48">
        <v>37.708999630000001</v>
      </c>
      <c r="G48">
        <v>0.94450003000000005</v>
      </c>
      <c r="H48">
        <v>32.462001800000003</v>
      </c>
      <c r="J48" s="2">
        <f>TREND(Calibration!$A$2:$A$4,Calibration!$B$2:$B$4,C48)</f>
        <v>356.56238946674625</v>
      </c>
      <c r="K48" s="2">
        <f>TREND(Calibration!$A$2:$A$4,Calibration!$C$2:$C$4,E48)</f>
        <v>1201.7159485447926</v>
      </c>
      <c r="L48" s="2">
        <f>TREND(Calibration!$A$2:$A$4,Calibration!$D$2:$D$4,G48)</f>
        <v>682.26233805585719</v>
      </c>
    </row>
    <row r="49" spans="1:12" x14ac:dyDescent="0.25">
      <c r="A49">
        <v>235059</v>
      </c>
      <c r="B49">
        <v>15.04300022</v>
      </c>
      <c r="C49">
        <v>0.31444000999999999</v>
      </c>
      <c r="D49">
        <v>34.541999820000001</v>
      </c>
      <c r="E49">
        <v>0.35032999999999997</v>
      </c>
      <c r="F49">
        <v>37.712001800000003</v>
      </c>
      <c r="G49">
        <v>0.9375</v>
      </c>
      <c r="H49">
        <v>32.474998470000003</v>
      </c>
      <c r="J49" s="2">
        <f>TREND(Calibration!$A$2:$A$4,Calibration!$B$2:$B$4,C49)</f>
        <v>366.86682537426259</v>
      </c>
      <c r="K49" s="2">
        <f>TREND(Calibration!$A$2:$A$4,Calibration!$C$2:$C$4,E49)</f>
        <v>1218.5781773386541</v>
      </c>
      <c r="L49" s="2">
        <f>TREND(Calibration!$A$2:$A$4,Calibration!$D$2:$D$4,G49)</f>
        <v>677.30151886494946</v>
      </c>
    </row>
    <row r="50" spans="1:12" x14ac:dyDescent="0.25">
      <c r="A50">
        <v>240057</v>
      </c>
      <c r="B50">
        <v>15.071999549999999</v>
      </c>
      <c r="C50">
        <v>0.30719000000000002</v>
      </c>
      <c r="D50">
        <v>34.5</v>
      </c>
      <c r="E50">
        <v>0.35372998999999999</v>
      </c>
      <c r="F50">
        <v>37.743999479999999</v>
      </c>
      <c r="G50">
        <v>0.94349998000000002</v>
      </c>
      <c r="H50">
        <v>32.526000979999999</v>
      </c>
      <c r="J50" s="2">
        <f>TREND(Calibration!$A$2:$A$4,Calibration!$B$2:$B$4,C50)</f>
        <v>334.80362220951929</v>
      </c>
      <c r="K50" s="2">
        <f>TREND(Calibration!$A$2:$A$4,Calibration!$C$2:$C$4,E50)</f>
        <v>1245.1206193299788</v>
      </c>
      <c r="L50" s="2">
        <f>TREND(Calibration!$A$2:$A$4,Calibration!$D$2:$D$4,G50)</f>
        <v>681.55361720296548</v>
      </c>
    </row>
    <row r="51" spans="1:12" x14ac:dyDescent="0.25">
      <c r="A51">
        <v>245058</v>
      </c>
      <c r="B51">
        <v>15.00800037</v>
      </c>
      <c r="C51">
        <v>0.31145999000000002</v>
      </c>
      <c r="D51">
        <v>34.5320015</v>
      </c>
      <c r="E51">
        <v>0.37038000999999998</v>
      </c>
      <c r="F51">
        <v>37.724998470000003</v>
      </c>
      <c r="G51">
        <v>0.94179999999999997</v>
      </c>
      <c r="H51">
        <v>32.48500061</v>
      </c>
      <c r="J51" s="2">
        <f>TREND(Calibration!$A$2:$A$4,Calibration!$B$2:$B$4,C51)</f>
        <v>353.68767297378349</v>
      </c>
      <c r="K51" s="2">
        <f>TREND(Calibration!$A$2:$A$4,Calibration!$C$2:$C$4,E51)</f>
        <v>1375.1010575090302</v>
      </c>
      <c r="L51" s="2">
        <f>TREND(Calibration!$A$2:$A$4,Calibration!$D$2:$D$4,G51)</f>
        <v>680.34886616501853</v>
      </c>
    </row>
    <row r="52" spans="1:12" x14ac:dyDescent="0.25">
      <c r="A52">
        <v>250058</v>
      </c>
      <c r="B52">
        <v>15.02099991</v>
      </c>
      <c r="C52">
        <v>0.31022</v>
      </c>
      <c r="D52">
        <v>34.528999329999998</v>
      </c>
      <c r="E52">
        <v>0.39741000999999998</v>
      </c>
      <c r="F52">
        <v>37.747001650000001</v>
      </c>
      <c r="G52">
        <v>0.94289999999999996</v>
      </c>
      <c r="H52">
        <v>32.432998660000003</v>
      </c>
      <c r="J52" s="2">
        <f>TREND(Calibration!$A$2:$A$4,Calibration!$B$2:$B$4,C52)</f>
        <v>348.20381139397159</v>
      </c>
      <c r="K52" s="2">
        <f>TREND(Calibration!$A$2:$A$4,Calibration!$C$2:$C$4,E52)</f>
        <v>1586.1140919666316</v>
      </c>
      <c r="L52" s="2">
        <f>TREND(Calibration!$A$2:$A$4,Calibration!$D$2:$D$4,G52)</f>
        <v>681.12842012550141</v>
      </c>
    </row>
    <row r="53" spans="1:12" x14ac:dyDescent="0.25">
      <c r="A53">
        <v>255057</v>
      </c>
      <c r="B53">
        <v>15.04699993</v>
      </c>
      <c r="C53">
        <v>0.30919001000000002</v>
      </c>
      <c r="D53">
        <v>34.522998809999997</v>
      </c>
      <c r="E53">
        <v>0.41097999000000002</v>
      </c>
      <c r="F53">
        <v>37.759998320000001</v>
      </c>
      <c r="G53">
        <v>0.94669998</v>
      </c>
      <c r="H53">
        <v>32.41999817</v>
      </c>
      <c r="J53" s="2">
        <f>TREND(Calibration!$A$2:$A$4,Calibration!$B$2:$B$4,C53)</f>
        <v>343.64867579724091</v>
      </c>
      <c r="K53" s="2">
        <f>TREND(Calibration!$A$2:$A$4,Calibration!$C$2:$C$4,E53)</f>
        <v>1692.0498173580102</v>
      </c>
      <c r="L53" s="2">
        <f>TREND(Calibration!$A$2:$A$4,Calibration!$D$2:$D$4,G53)</f>
        <v>683.82141054255192</v>
      </c>
    </row>
    <row r="54" spans="1:12" x14ac:dyDescent="0.25">
      <c r="A54">
        <v>260230</v>
      </c>
      <c r="B54">
        <v>15.114999770000001</v>
      </c>
      <c r="C54">
        <v>0.30632999999999999</v>
      </c>
      <c r="D54">
        <v>34.548000340000002</v>
      </c>
      <c r="E54">
        <v>0.40276000000000001</v>
      </c>
      <c r="F54">
        <v>37.712001800000003</v>
      </c>
      <c r="G54">
        <v>0.93430000999999996</v>
      </c>
      <c r="H54">
        <v>32.526000979999999</v>
      </c>
      <c r="J54" s="2">
        <f>TREND(Calibration!$A$2:$A$4,Calibration!$B$2:$B$4,C54)</f>
        <v>331.00026818356901</v>
      </c>
      <c r="K54" s="2">
        <f>TREND(Calibration!$A$2:$A$4,Calibration!$C$2:$C$4,E54)</f>
        <v>1627.8794498733212</v>
      </c>
      <c r="L54" s="2">
        <f>TREND(Calibration!$A$2:$A$4,Calibration!$D$2:$D$4,G54)</f>
        <v>675.03373261221725</v>
      </c>
    </row>
    <row r="55" spans="1:12" x14ac:dyDescent="0.25">
      <c r="A55">
        <v>265057</v>
      </c>
      <c r="B55">
        <v>15.18299961</v>
      </c>
      <c r="C55">
        <v>0.30779001</v>
      </c>
      <c r="D55">
        <v>34.54499817</v>
      </c>
      <c r="E55">
        <v>0.40006000000000003</v>
      </c>
      <c r="F55">
        <v>37.736999509999997</v>
      </c>
      <c r="G55">
        <v>0.93320000000000003</v>
      </c>
      <c r="H55">
        <v>32.541999820000001</v>
      </c>
      <c r="J55" s="2">
        <f>TREND(Calibration!$A$2:$A$4,Calibration!$B$2:$B$4,C55)</f>
        <v>337.45716924336853</v>
      </c>
      <c r="K55" s="2">
        <f>TREND(Calibration!$A$2:$A$4,Calibration!$C$2:$C$4,E55)</f>
        <v>1606.8015662982004</v>
      </c>
      <c r="L55" s="2">
        <f>TREND(Calibration!$A$2:$A$4,Calibration!$D$2:$D$4,G55)</f>
        <v>674.25417156488027</v>
      </c>
    </row>
    <row r="56" spans="1:12" x14ac:dyDescent="0.25">
      <c r="A56">
        <v>270058</v>
      </c>
      <c r="B56">
        <v>15.18000031</v>
      </c>
      <c r="C56">
        <v>0.30930001000000001</v>
      </c>
      <c r="D56">
        <v>34.541999820000001</v>
      </c>
      <c r="E56">
        <v>0.40037999000000002</v>
      </c>
      <c r="F56">
        <v>37.736999509999997</v>
      </c>
      <c r="G56">
        <v>0.92830002</v>
      </c>
      <c r="H56">
        <v>32.443000789999999</v>
      </c>
      <c r="J56" s="2">
        <f>TREND(Calibration!$A$2:$A$4,Calibration!$B$2:$B$4,C56)</f>
        <v>344.1351513121881</v>
      </c>
      <c r="K56" s="2">
        <f>TREND(Calibration!$A$2:$A$4,Calibration!$C$2:$C$4,E56)</f>
        <v>1609.2996077667942</v>
      </c>
      <c r="L56" s="2">
        <f>TREND(Calibration!$A$2:$A$4,Calibration!$D$2:$D$4,G56)</f>
        <v>670.781627187347</v>
      </c>
    </row>
    <row r="57" spans="1:12" x14ac:dyDescent="0.25">
      <c r="A57">
        <v>275058</v>
      </c>
      <c r="B57">
        <v>15.18299961</v>
      </c>
      <c r="C57">
        <v>0.30783999000000001</v>
      </c>
      <c r="D57">
        <v>34.541999820000001</v>
      </c>
      <c r="E57">
        <v>0.40237999000000002</v>
      </c>
      <c r="F57">
        <v>37.769001009999997</v>
      </c>
      <c r="G57">
        <v>0.92349999999999999</v>
      </c>
      <c r="H57">
        <v>32.443000789999999</v>
      </c>
      <c r="J57" s="2">
        <f>TREND(Calibration!$A$2:$A$4,Calibration!$B$2:$B$4,C57)</f>
        <v>337.67820602734173</v>
      </c>
      <c r="K57" s="2">
        <f>TREND(Calibration!$A$2:$A$4,Calibration!$C$2:$C$4,E57)</f>
        <v>1624.9128548594765</v>
      </c>
      <c r="L57" s="2">
        <f>TREND(Calibration!$A$2:$A$4,Calibration!$D$2:$D$4,G57)</f>
        <v>667.37992300425901</v>
      </c>
    </row>
    <row r="58" spans="1:12" x14ac:dyDescent="0.25">
      <c r="A58">
        <v>280058</v>
      </c>
      <c r="B58">
        <v>15.144000050000001</v>
      </c>
      <c r="C58">
        <v>0.31237999</v>
      </c>
      <c r="D58">
        <v>34.541999820000001</v>
      </c>
      <c r="E58">
        <v>0.39783998999999998</v>
      </c>
      <c r="F58">
        <v>37.730998990000003</v>
      </c>
      <c r="G58">
        <v>0.92019998999999997</v>
      </c>
      <c r="H58">
        <v>32.462001800000003</v>
      </c>
      <c r="J58" s="2">
        <f>TREND(Calibration!$A$2:$A$4,Calibration!$B$2:$B$4,C58)</f>
        <v>357.75637728061383</v>
      </c>
      <c r="K58" s="2">
        <f>TREND(Calibration!$A$2:$A$4,Calibration!$C$2:$C$4,E58)</f>
        <v>1589.4707839590872</v>
      </c>
      <c r="L58" s="2">
        <f>TREND(Calibration!$A$2:$A$4,Calibration!$D$2:$D$4,G58)</f>
        <v>665.0412540359564</v>
      </c>
    </row>
    <row r="59" spans="1:12" x14ac:dyDescent="0.25">
      <c r="A59">
        <v>285058</v>
      </c>
      <c r="B59">
        <v>15.144000050000001</v>
      </c>
      <c r="C59">
        <v>0.31016999000000001</v>
      </c>
      <c r="D59">
        <v>34.54499817</v>
      </c>
      <c r="E59">
        <v>0.38637999000000001</v>
      </c>
      <c r="F59">
        <v>37.728000639999998</v>
      </c>
      <c r="G59">
        <v>0.93049996999999995</v>
      </c>
      <c r="H59">
        <v>32.520000459999999</v>
      </c>
      <c r="J59" s="2">
        <f>TREND(Calibration!$A$2:$A$4,Calibration!$B$2:$B$4,C59)</f>
        <v>347.98264193485807</v>
      </c>
      <c r="K59" s="2">
        <f>TREND(Calibration!$A$2:$A$4,Calibration!$C$2:$C$4,E59)</f>
        <v>1500.0068781180178</v>
      </c>
      <c r="L59" s="2">
        <f>TREND(Calibration!$A$2:$A$4,Calibration!$D$2:$D$4,G59)</f>
        <v>672.34069967404162</v>
      </c>
    </row>
    <row r="60" spans="1:12" x14ac:dyDescent="0.25">
      <c r="A60">
        <v>290058</v>
      </c>
      <c r="B60">
        <v>15.144000050000001</v>
      </c>
      <c r="C60">
        <v>0.31038000999999998</v>
      </c>
      <c r="D60">
        <v>34.54499817</v>
      </c>
      <c r="E60">
        <v>0.38535999999999998</v>
      </c>
      <c r="F60">
        <v>37.724998470000003</v>
      </c>
      <c r="G60">
        <v>0.92669999999999997</v>
      </c>
      <c r="H60">
        <v>32.603000639999998</v>
      </c>
      <c r="J60" s="2">
        <f>TREND(Calibration!$A$2:$A$4,Calibration!$B$2:$B$4,C60)</f>
        <v>348.91145636803253</v>
      </c>
      <c r="K60" s="2">
        <f>TREND(Calibration!$A$2:$A$4,Calibration!$C$2:$C$4,E60)</f>
        <v>1492.0442001669851</v>
      </c>
      <c r="L60" s="2">
        <f>TREND(Calibration!$A$2:$A$4,Calibration!$D$2:$D$4,G60)</f>
        <v>669.64771634384545</v>
      </c>
    </row>
    <row r="61" spans="1:12" x14ac:dyDescent="0.25">
      <c r="A61">
        <v>295058</v>
      </c>
      <c r="B61">
        <v>15.13700008</v>
      </c>
      <c r="C61">
        <v>0.31022</v>
      </c>
      <c r="D61">
        <v>34.513000490000003</v>
      </c>
      <c r="E61">
        <v>0.38563001000000002</v>
      </c>
      <c r="F61">
        <v>37.756000520000001</v>
      </c>
      <c r="G61">
        <v>0.92889999999999995</v>
      </c>
      <c r="H61">
        <v>32.583999630000001</v>
      </c>
      <c r="J61" s="2">
        <f>TREND(Calibration!$A$2:$A$4,Calibration!$B$2:$B$4,C61)</f>
        <v>348.20381139397159</v>
      </c>
      <c r="K61" s="2">
        <f>TREND(Calibration!$A$2:$A$4,Calibration!$C$2:$C$4,E61)</f>
        <v>1494.1520665907331</v>
      </c>
      <c r="L61" s="2">
        <f>TREND(Calibration!$A$2:$A$4,Calibration!$D$2:$D$4,G61)</f>
        <v>671.20682426481096</v>
      </c>
    </row>
    <row r="62" spans="1:12" x14ac:dyDescent="0.25">
      <c r="A62">
        <v>300059</v>
      </c>
      <c r="B62">
        <v>15.13399982</v>
      </c>
      <c r="C62">
        <v>0.31297999999999998</v>
      </c>
      <c r="D62">
        <v>34.54499817</v>
      </c>
      <c r="E62">
        <v>0.38859999000000001</v>
      </c>
      <c r="F62">
        <v>37.722000119999997</v>
      </c>
      <c r="G62">
        <v>0.91810000000000003</v>
      </c>
      <c r="H62">
        <v>32.541999820000001</v>
      </c>
      <c r="J62" s="2">
        <f>TREND(Calibration!$A$2:$A$4,Calibration!$B$2:$B$4,C62)</f>
        <v>360.40992431446307</v>
      </c>
      <c r="K62" s="2">
        <f>TREND(Calibration!$A$2:$A$4,Calibration!$C$2:$C$4,E62)</f>
        <v>1517.3375823908952</v>
      </c>
      <c r="L62" s="2">
        <f>TREND(Calibration!$A$2:$A$4,Calibration!$D$2:$D$4,G62)</f>
        <v>663.55302174370706</v>
      </c>
    </row>
    <row r="63" spans="1:12" x14ac:dyDescent="0.25">
      <c r="A63">
        <v>305058</v>
      </c>
      <c r="B63">
        <v>15.13099957</v>
      </c>
      <c r="C63">
        <v>0.31237999</v>
      </c>
      <c r="D63">
        <v>34.561000819999997</v>
      </c>
      <c r="E63">
        <v>0.39118998999999999</v>
      </c>
      <c r="F63">
        <v>37.747001650000001</v>
      </c>
      <c r="G63">
        <v>0.92449999000000005</v>
      </c>
      <c r="H63">
        <v>32.546001429999997</v>
      </c>
      <c r="J63" s="2">
        <f>TREND(Calibration!$A$2:$A$4,Calibration!$B$2:$B$4,C63)</f>
        <v>357.75637728061383</v>
      </c>
      <c r="K63" s="2">
        <f>TREND(Calibration!$A$2:$A$4,Calibration!$C$2:$C$4,E63)</f>
        <v>1537.5567373759184</v>
      </c>
      <c r="L63" s="2">
        <f>TREND(Calibration!$A$2:$A$4,Calibration!$D$2:$D$4,G63)</f>
        <v>668.08860133602559</v>
      </c>
    </row>
    <row r="64" spans="1:12" x14ac:dyDescent="0.25">
      <c r="A64">
        <v>310059</v>
      </c>
      <c r="B64">
        <v>15.170000079999999</v>
      </c>
      <c r="C64">
        <v>0.30713998999999997</v>
      </c>
      <c r="D64">
        <v>34.555000309999997</v>
      </c>
      <c r="E64">
        <v>0.38736000999999998</v>
      </c>
      <c r="F64">
        <v>37.747001650000001</v>
      </c>
      <c r="G64">
        <v>0.92669999999999997</v>
      </c>
      <c r="H64">
        <v>32.480998990000003</v>
      </c>
      <c r="J64" s="2">
        <f>TREND(Calibration!$A$2:$A$4,Calibration!$B$2:$B$4,C64)</f>
        <v>334.58245275040531</v>
      </c>
      <c r="K64" s="2">
        <f>TREND(Calibration!$A$2:$A$4,Calibration!$C$2:$C$4,E64)</f>
        <v>1507.6575253259027</v>
      </c>
      <c r="L64" s="2">
        <f>TREND(Calibration!$A$2:$A$4,Calibration!$D$2:$D$4,G64)</f>
        <v>669.64771634384545</v>
      </c>
    </row>
    <row r="65" spans="1:12" x14ac:dyDescent="0.25">
      <c r="A65">
        <v>315068</v>
      </c>
      <c r="B65">
        <v>15.166999819999999</v>
      </c>
      <c r="C65">
        <v>0.31043999999999999</v>
      </c>
      <c r="D65">
        <v>34.54499817</v>
      </c>
      <c r="E65">
        <v>0.38238000999999999</v>
      </c>
      <c r="F65">
        <v>37.747001650000001</v>
      </c>
      <c r="G65">
        <v>0.92510002999999996</v>
      </c>
      <c r="H65">
        <v>32.474998470000003</v>
      </c>
      <c r="J65" s="2">
        <f>TREND(Calibration!$A$2:$A$4,Calibration!$B$2:$B$4,C65)</f>
        <v>349.17676242386597</v>
      </c>
      <c r="K65" s="2">
        <f>TREND(Calibration!$A$2:$A$4,Calibration!$C$2:$C$4,E65)</f>
        <v>1468.7805400651239</v>
      </c>
      <c r="L65" s="2">
        <f>TREND(Calibration!$A$2:$A$4,Calibration!$D$2:$D$4,G65)</f>
        <v>668.51384093461479</v>
      </c>
    </row>
    <row r="66" spans="1:12" x14ac:dyDescent="0.25">
      <c r="A66">
        <v>320068</v>
      </c>
      <c r="B66">
        <v>15.13700008</v>
      </c>
      <c r="C66">
        <v>0.31341001000000002</v>
      </c>
      <c r="D66">
        <v>34.54499817</v>
      </c>
      <c r="E66">
        <v>0.38033</v>
      </c>
      <c r="F66">
        <v>37.687000269999999</v>
      </c>
      <c r="G66">
        <v>0.91909998999999998</v>
      </c>
      <c r="H66">
        <v>32.555000309999997</v>
      </c>
      <c r="J66" s="2">
        <f>TREND(Calibration!$A$2:$A$4,Calibration!$B$2:$B$4,C66)</f>
        <v>362.31164555248506</v>
      </c>
      <c r="K66" s="2">
        <f>TREND(Calibration!$A$2:$A$4,Calibration!$C$2:$C$4,E66)</f>
        <v>1452.7768837288893</v>
      </c>
      <c r="L66" s="2">
        <f>TREND(Calibration!$A$2:$A$4,Calibration!$D$2:$D$4,G66)</f>
        <v>664.26170007547364</v>
      </c>
    </row>
    <row r="67" spans="1:12" x14ac:dyDescent="0.25">
      <c r="A67">
        <v>325058</v>
      </c>
      <c r="B67">
        <v>15.12100029</v>
      </c>
      <c r="C67">
        <v>0.31195000000000001</v>
      </c>
      <c r="D67">
        <v>34.528999329999998</v>
      </c>
      <c r="E67">
        <v>0.38179001000000001</v>
      </c>
      <c r="F67">
        <v>37.752998349999999</v>
      </c>
      <c r="G67">
        <v>0.93480003</v>
      </c>
      <c r="H67">
        <v>32.564998629999998</v>
      </c>
      <c r="J67" s="2">
        <f>TREND(Calibration!$A$2:$A$4,Calibration!$B$2:$B$4,C67)</f>
        <v>355.85474449268554</v>
      </c>
      <c r="K67" s="2">
        <f>TREND(Calibration!$A$2:$A$4,Calibration!$C$2:$C$4,E67)</f>
        <v>1464.1746321727826</v>
      </c>
      <c r="L67" s="2">
        <f>TREND(Calibration!$A$2:$A$4,Calibration!$D$2:$D$4,G67)</f>
        <v>675.38808949523593</v>
      </c>
    </row>
    <row r="68" spans="1:12" x14ac:dyDescent="0.25">
      <c r="A68">
        <v>330059</v>
      </c>
      <c r="B68">
        <v>15.07600021</v>
      </c>
      <c r="C68">
        <v>0.31114000000000003</v>
      </c>
      <c r="D68">
        <v>34.526000979999999</v>
      </c>
      <c r="E68">
        <v>0.37941000000000003</v>
      </c>
      <c r="F68">
        <v>37.747001650000001</v>
      </c>
      <c r="G68">
        <v>0.93210000000000004</v>
      </c>
      <c r="H68">
        <v>32.612998959999999</v>
      </c>
      <c r="J68" s="2">
        <f>TREND(Calibration!$A$2:$A$4,Calibration!$B$2:$B$4,C68)</f>
        <v>352.27251570080239</v>
      </c>
      <c r="K68" s="2">
        <f>TREND(Calibration!$A$2:$A$4,Calibration!$C$2:$C$4,E68)</f>
        <v>1445.5947900662557</v>
      </c>
      <c r="L68" s="2">
        <f>TREND(Calibration!$A$2:$A$4,Calibration!$D$2:$D$4,G68)</f>
        <v>673.47461760439739</v>
      </c>
    </row>
    <row r="69" spans="1:12" x14ac:dyDescent="0.25">
      <c r="A69">
        <v>335059</v>
      </c>
      <c r="B69">
        <v>15.065999980000001</v>
      </c>
      <c r="C69">
        <v>0.31162000000000001</v>
      </c>
      <c r="D69">
        <v>34.526000979999999</v>
      </c>
      <c r="E69">
        <v>0.37286999999999998</v>
      </c>
      <c r="F69">
        <v>37.7820015</v>
      </c>
      <c r="G69">
        <v>0.92019998999999997</v>
      </c>
      <c r="H69">
        <v>32.623001100000003</v>
      </c>
      <c r="J69" s="2">
        <f>TREND(Calibration!$A$2:$A$4,Calibration!$B$2:$B$4,C69)</f>
        <v>354.39531794784421</v>
      </c>
      <c r="K69" s="2">
        <f>TREND(Calibration!$A$2:$A$4,Calibration!$C$2:$C$4,E69)</f>
        <v>1394.539472073184</v>
      </c>
      <c r="L69" s="2">
        <f>TREND(Calibration!$A$2:$A$4,Calibration!$D$2:$D$4,G69)</f>
        <v>665.0412540359564</v>
      </c>
    </row>
    <row r="70" spans="1:12" x14ac:dyDescent="0.25">
      <c r="A70">
        <v>340058</v>
      </c>
      <c r="B70">
        <v>15.055999760000001</v>
      </c>
      <c r="C70">
        <v>0.30891999999999997</v>
      </c>
      <c r="D70">
        <v>34.568000789999999</v>
      </c>
      <c r="E70">
        <v>0.37173</v>
      </c>
      <c r="F70">
        <v>37.741001130000001</v>
      </c>
      <c r="G70">
        <v>0.9224</v>
      </c>
      <c r="H70">
        <v>32.599998470000003</v>
      </c>
      <c r="J70" s="2">
        <f>TREND(Calibration!$A$2:$A$4,Calibration!$B$2:$B$4,C70)</f>
        <v>342.45455530823278</v>
      </c>
      <c r="K70" s="2">
        <f>TREND(Calibration!$A$2:$A$4,Calibration!$C$2:$C$4,E70)</f>
        <v>1385.6399212303552</v>
      </c>
      <c r="L70" s="2">
        <f>TREND(Calibration!$A$2:$A$4,Calibration!$D$2:$D$4,G70)</f>
        <v>666.60036904377625</v>
      </c>
    </row>
    <row r="71" spans="1:12" x14ac:dyDescent="0.25">
      <c r="A71">
        <v>345058</v>
      </c>
      <c r="B71">
        <v>15.04300022</v>
      </c>
      <c r="C71">
        <v>0.30772999000000001</v>
      </c>
      <c r="D71">
        <v>34.587001800000003</v>
      </c>
      <c r="E71">
        <v>0.37195</v>
      </c>
      <c r="F71">
        <v>37.743999479999999</v>
      </c>
      <c r="G71">
        <v>0.92019998999999997</v>
      </c>
      <c r="H71">
        <v>32.616001130000001</v>
      </c>
      <c r="J71" s="2">
        <f>TREND(Calibration!$A$2:$A$4,Calibration!$B$2:$B$4,C71)</f>
        <v>337.19173051239454</v>
      </c>
      <c r="K71" s="2">
        <f>TREND(Calibration!$A$2:$A$4,Calibration!$C$2:$C$4,E71)</f>
        <v>1387.3573784105504</v>
      </c>
      <c r="L71" s="2">
        <f>TREND(Calibration!$A$2:$A$4,Calibration!$D$2:$D$4,G71)</f>
        <v>665.0412540359564</v>
      </c>
    </row>
    <row r="72" spans="1:12" x14ac:dyDescent="0.25">
      <c r="A72">
        <v>350069</v>
      </c>
      <c r="B72">
        <v>15.04300022</v>
      </c>
      <c r="C72">
        <v>0.31189001</v>
      </c>
      <c r="D72">
        <v>34.548000340000002</v>
      </c>
      <c r="E72">
        <v>0.37437999</v>
      </c>
      <c r="F72">
        <v>37.784999849999998</v>
      </c>
      <c r="G72">
        <v>0.9224</v>
      </c>
      <c r="H72">
        <v>32.671001429999997</v>
      </c>
      <c r="J72" s="2">
        <f>TREND(Calibration!$A$2:$A$4,Calibration!$B$2:$B$4,C72)</f>
        <v>355.58943843685211</v>
      </c>
      <c r="K72" s="2">
        <f>TREND(Calibration!$A$2:$A$4,Calibration!$C$2:$C$4,E72)</f>
        <v>1406.3273955619236</v>
      </c>
      <c r="L72" s="2">
        <f>TREND(Calibration!$A$2:$A$4,Calibration!$D$2:$D$4,G72)</f>
        <v>666.60036904377625</v>
      </c>
    </row>
    <row r="73" spans="1:12" x14ac:dyDescent="0.25">
      <c r="A73">
        <v>355058</v>
      </c>
      <c r="B73">
        <v>15.02999973</v>
      </c>
      <c r="C73">
        <v>0.30994999000000001</v>
      </c>
      <c r="D73">
        <v>34.555000309999997</v>
      </c>
      <c r="E73">
        <v>0.37481001000000003</v>
      </c>
      <c r="F73">
        <v>37.787998199999997</v>
      </c>
      <c r="G73">
        <v>0.92129998999999996</v>
      </c>
      <c r="H73">
        <v>32.546001429999997</v>
      </c>
      <c r="J73" s="2">
        <f>TREND(Calibration!$A$2:$A$4,Calibration!$B$2:$B$4,C73)</f>
        <v>347.00969090496392</v>
      </c>
      <c r="K73" s="2">
        <f>TREND(Calibration!$A$2:$A$4,Calibration!$C$2:$C$4,E73)</f>
        <v>1409.6843998193215</v>
      </c>
      <c r="L73" s="2">
        <f>TREND(Calibration!$A$2:$A$4,Calibration!$D$2:$D$4,G73)</f>
        <v>665.82080799643916</v>
      </c>
    </row>
    <row r="74" spans="1:12" x14ac:dyDescent="0.25">
      <c r="A74">
        <v>360069</v>
      </c>
      <c r="B74">
        <v>15.010999679999999</v>
      </c>
      <c r="C74">
        <v>0.31071000999999998</v>
      </c>
      <c r="D74">
        <v>34.551998140000002</v>
      </c>
      <c r="E74">
        <v>0.36925000000000002</v>
      </c>
      <c r="F74">
        <v>37.765998840000002</v>
      </c>
      <c r="G74">
        <v>0.92779999999999996</v>
      </c>
      <c r="H74">
        <v>32.513000490000003</v>
      </c>
      <c r="J74" s="2">
        <f>TREND(Calibration!$A$2:$A$4,Calibration!$B$2:$B$4,C74)</f>
        <v>350.37088291287387</v>
      </c>
      <c r="K74" s="2">
        <f>TREND(Calibration!$A$2:$A$4,Calibration!$C$2:$C$4,E74)</f>
        <v>1366.2794948354292</v>
      </c>
      <c r="L74" s="2">
        <f>TREND(Calibration!$A$2:$A$4,Calibration!$D$2:$D$4,G74)</f>
        <v>670.4272703043282</v>
      </c>
    </row>
    <row r="75" spans="1:12" x14ac:dyDescent="0.25">
      <c r="A75">
        <v>365059</v>
      </c>
      <c r="B75">
        <v>15.00800037</v>
      </c>
      <c r="C75">
        <v>0.31291999999999998</v>
      </c>
      <c r="D75">
        <v>34.561000819999997</v>
      </c>
      <c r="E75">
        <v>0.36832999999999999</v>
      </c>
      <c r="F75">
        <v>37.70299911</v>
      </c>
      <c r="G75">
        <v>0.92559999000000004</v>
      </c>
      <c r="H75">
        <v>32.504001619999997</v>
      </c>
      <c r="J75" s="2">
        <f>TREND(Calibration!$A$2:$A$4,Calibration!$B$2:$B$4,C75)</f>
        <v>360.14457403358278</v>
      </c>
      <c r="K75" s="2">
        <f>TREND(Calibration!$A$2:$A$4,Calibration!$C$2:$C$4,E75)</f>
        <v>1359.0974011727951</v>
      </c>
      <c r="L75" s="2">
        <f>TREND(Calibration!$A$2:$A$4,Calibration!$D$2:$D$4,G75)</f>
        <v>668.86815529650846</v>
      </c>
    </row>
    <row r="76" spans="1:12" x14ac:dyDescent="0.25">
      <c r="A76">
        <v>370058</v>
      </c>
      <c r="B76">
        <v>15.027000429999999</v>
      </c>
      <c r="C76">
        <v>0.31032999999999999</v>
      </c>
      <c r="D76">
        <v>34.563999180000003</v>
      </c>
      <c r="E76">
        <v>0.36860000999999998</v>
      </c>
      <c r="F76">
        <v>37.706001280000002</v>
      </c>
      <c r="G76">
        <v>0.92079997000000002</v>
      </c>
      <c r="H76">
        <v>32.548999790000003</v>
      </c>
      <c r="J76" s="2">
        <f>TREND(Calibration!$A$2:$A$4,Calibration!$B$2:$B$4,C76)</f>
        <v>348.69028690891878</v>
      </c>
      <c r="K76" s="2">
        <f>TREND(Calibration!$A$2:$A$4,Calibration!$C$2:$C$4,E76)</f>
        <v>1361.2052675965426</v>
      </c>
      <c r="L76" s="2">
        <f>TREND(Calibration!$A$2:$A$4,Calibration!$D$2:$D$4,G76)</f>
        <v>665.46645111342048</v>
      </c>
    </row>
    <row r="77" spans="1:12" x14ac:dyDescent="0.25">
      <c r="A77">
        <v>375064</v>
      </c>
      <c r="B77">
        <v>15.08199978</v>
      </c>
      <c r="C77">
        <v>0.31400001</v>
      </c>
      <c r="D77">
        <v>34.57400131</v>
      </c>
      <c r="E77">
        <v>0.42135999000000002</v>
      </c>
      <c r="F77">
        <v>37.706001280000002</v>
      </c>
      <c r="G77">
        <v>0.91909998999999998</v>
      </c>
      <c r="H77">
        <v>32.52999878</v>
      </c>
      <c r="J77" s="2">
        <f>TREND(Calibration!$A$2:$A$4,Calibration!$B$2:$B$4,C77)</f>
        <v>364.92092331447407</v>
      </c>
      <c r="K77" s="2">
        <f>TREND(Calibration!$A$2:$A$4,Calibration!$C$2:$C$4,E77)</f>
        <v>1773.0825697690314</v>
      </c>
      <c r="L77" s="2">
        <f>TREND(Calibration!$A$2:$A$4,Calibration!$D$2:$D$4,G77)</f>
        <v>664.26170007547364</v>
      </c>
    </row>
    <row r="78" spans="1:12" x14ac:dyDescent="0.25">
      <c r="A78">
        <v>380059</v>
      </c>
      <c r="B78">
        <v>15.12100029</v>
      </c>
      <c r="C78">
        <v>0.31297999999999998</v>
      </c>
      <c r="D78">
        <v>34.5929985</v>
      </c>
      <c r="E78">
        <v>0.43037998999999999</v>
      </c>
      <c r="F78">
        <v>37.728000639999998</v>
      </c>
      <c r="G78">
        <v>0.93099999</v>
      </c>
      <c r="H78">
        <v>32.504001619999997</v>
      </c>
      <c r="J78" s="2">
        <f>TREND(Calibration!$A$2:$A$4,Calibration!$B$2:$B$4,C78)</f>
        <v>360.40992431446307</v>
      </c>
      <c r="K78" s="2">
        <f>TREND(Calibration!$A$2:$A$4,Calibration!$C$2:$C$4,E78)</f>
        <v>1843.4983141570285</v>
      </c>
      <c r="L78" s="2">
        <f>TREND(Calibration!$A$2:$A$4,Calibration!$D$2:$D$4,G78)</f>
        <v>672.69505655706041</v>
      </c>
    </row>
    <row r="79" spans="1:12" x14ac:dyDescent="0.25">
      <c r="A79">
        <v>385176</v>
      </c>
      <c r="B79">
        <v>15.149999619999999</v>
      </c>
      <c r="C79">
        <v>0.30654000999999997</v>
      </c>
      <c r="D79">
        <v>34.576999659999998</v>
      </c>
      <c r="E79">
        <v>0.41032999999999997</v>
      </c>
      <c r="F79">
        <v>37.715000150000002</v>
      </c>
      <c r="G79">
        <v>0.93099999</v>
      </c>
      <c r="H79">
        <v>32.487998959999999</v>
      </c>
      <c r="J79" s="2">
        <f>TREND(Calibration!$A$2:$A$4,Calibration!$B$2:$B$4,C79)</f>
        <v>331.92903839169662</v>
      </c>
      <c r="K79" s="2">
        <f>TREND(Calibration!$A$2:$A$4,Calibration!$C$2:$C$4,E79)</f>
        <v>1686.9755901191236</v>
      </c>
      <c r="L79" s="2">
        <f>TREND(Calibration!$A$2:$A$4,Calibration!$D$2:$D$4,G79)</f>
        <v>672.69505655706041</v>
      </c>
    </row>
    <row r="80" spans="1:12" x14ac:dyDescent="0.25">
      <c r="A80">
        <v>390059</v>
      </c>
      <c r="B80">
        <v>15.147000309999999</v>
      </c>
      <c r="C80">
        <v>0.30864998999999999</v>
      </c>
      <c r="D80">
        <v>34.57400131</v>
      </c>
      <c r="E80">
        <v>0.41190000999999998</v>
      </c>
      <c r="F80">
        <v>37.70299911</v>
      </c>
      <c r="G80">
        <v>0.93589997000000003</v>
      </c>
      <c r="H80">
        <v>32.500999450000002</v>
      </c>
      <c r="J80" s="2">
        <f>TREND(Calibration!$A$2:$A$4,Calibration!$B$2:$B$4,C80)</f>
        <v>341.26043481922511</v>
      </c>
      <c r="K80" s="2">
        <f>TREND(Calibration!$A$2:$A$4,Calibration!$C$2:$C$4,E80)</f>
        <v>1699.2320671531149</v>
      </c>
      <c r="L80" s="2">
        <f>TREND(Calibration!$A$2:$A$4,Calibration!$D$2:$D$4,G80)</f>
        <v>676.16760093459368</v>
      </c>
    </row>
    <row r="81" spans="1:12" x14ac:dyDescent="0.25">
      <c r="A81">
        <v>395076</v>
      </c>
      <c r="B81">
        <v>15.149999619999999</v>
      </c>
      <c r="C81">
        <v>0.30946001000000001</v>
      </c>
      <c r="D81">
        <v>34.541999820000001</v>
      </c>
      <c r="E81">
        <v>0.41065001000000001</v>
      </c>
      <c r="F81">
        <v>37.734001159999998</v>
      </c>
      <c r="G81">
        <v>0.93910002999999997</v>
      </c>
      <c r="H81">
        <v>32.557998660000003</v>
      </c>
      <c r="J81" s="2">
        <f>TREND(Calibration!$A$2:$A$4,Calibration!$B$2:$B$4,C81)</f>
        <v>344.84275206120196</v>
      </c>
      <c r="K81" s="2">
        <f>TREND(Calibration!$A$2:$A$4,Calibration!$C$2:$C$4,E81)</f>
        <v>1689.4737877201885</v>
      </c>
      <c r="L81" s="2">
        <f>TREND(Calibration!$A$2:$A$4,Calibration!$D$2:$D$4,G81)</f>
        <v>678.43543679530512</v>
      </c>
    </row>
    <row r="82" spans="1:12" x14ac:dyDescent="0.25">
      <c r="A82">
        <v>400060</v>
      </c>
      <c r="B82">
        <v>15.13399982</v>
      </c>
      <c r="C82">
        <v>0.30875998999999998</v>
      </c>
      <c r="D82">
        <v>34.5320015</v>
      </c>
      <c r="E82">
        <v>0.40740999999999999</v>
      </c>
      <c r="F82">
        <v>37.747001650000001</v>
      </c>
      <c r="G82">
        <v>0.93480003</v>
      </c>
      <c r="H82">
        <v>32.61000061</v>
      </c>
      <c r="J82" s="2">
        <f>TREND(Calibration!$A$2:$A$4,Calibration!$B$2:$B$4,C82)</f>
        <v>341.74691033417207</v>
      </c>
      <c r="K82" s="2">
        <f>TREND(Calibration!$A$2:$A$4,Calibration!$C$2:$C$4,E82)</f>
        <v>1664.1802493638077</v>
      </c>
      <c r="L82" s="2">
        <f>TREND(Calibration!$A$2:$A$4,Calibration!$D$2:$D$4,G82)</f>
        <v>675.38808949523593</v>
      </c>
    </row>
    <row r="83" spans="1:12" x14ac:dyDescent="0.25">
      <c r="A83">
        <v>405163</v>
      </c>
      <c r="B83">
        <v>15.04699993</v>
      </c>
      <c r="C83">
        <v>0.31426999</v>
      </c>
      <c r="D83">
        <v>34.561000819999997</v>
      </c>
      <c r="E83">
        <v>0.40141000999999998</v>
      </c>
      <c r="F83">
        <v>37.736999509999997</v>
      </c>
      <c r="G83">
        <v>0.92889999999999995</v>
      </c>
      <c r="H83">
        <v>32.548999790000003</v>
      </c>
      <c r="J83" s="2">
        <f>TREND(Calibration!$A$2:$A$4,Calibration!$B$2:$B$4,C83)</f>
        <v>366.11491112834165</v>
      </c>
      <c r="K83" s="2">
        <f>TREND(Calibration!$A$2:$A$4,Calibration!$C$2:$C$4,E83)</f>
        <v>1617.3405861519961</v>
      </c>
      <c r="L83" s="2">
        <f>TREND(Calibration!$A$2:$A$4,Calibration!$D$2:$D$4,G83)</f>
        <v>671.20682426481096</v>
      </c>
    </row>
    <row r="84" spans="1:12" x14ac:dyDescent="0.25">
      <c r="A84">
        <v>410118</v>
      </c>
      <c r="B84">
        <v>15.06299973</v>
      </c>
      <c r="C84">
        <v>0.30880999999999997</v>
      </c>
      <c r="D84">
        <v>34.551998140000002</v>
      </c>
      <c r="E84">
        <v>0.38637999000000001</v>
      </c>
      <c r="F84">
        <v>37.752998349999999</v>
      </c>
      <c r="G84">
        <v>0.92779999999999996</v>
      </c>
      <c r="H84">
        <v>32.493999479999999</v>
      </c>
      <c r="J84" s="2">
        <f>TREND(Calibration!$A$2:$A$4,Calibration!$B$2:$B$4,C84)</f>
        <v>341.96807979328582</v>
      </c>
      <c r="K84" s="2">
        <f>TREND(Calibration!$A$2:$A$4,Calibration!$C$2:$C$4,E84)</f>
        <v>1500.0068781180178</v>
      </c>
      <c r="L84" s="2">
        <f>TREND(Calibration!$A$2:$A$4,Calibration!$D$2:$D$4,G84)</f>
        <v>670.4272703043282</v>
      </c>
    </row>
    <row r="85" spans="1:12" x14ac:dyDescent="0.25">
      <c r="A85">
        <v>415118</v>
      </c>
      <c r="B85">
        <v>15.00800037</v>
      </c>
      <c r="C85">
        <v>0.30860000999999998</v>
      </c>
      <c r="D85">
        <v>34.561000819999997</v>
      </c>
      <c r="E85">
        <v>0.36790001</v>
      </c>
      <c r="F85">
        <v>37.7179985</v>
      </c>
      <c r="G85">
        <v>0.91810000000000003</v>
      </c>
      <c r="H85">
        <v>32.562000269999999</v>
      </c>
      <c r="J85" s="2">
        <f>TREND(Calibration!$A$2:$A$4,Calibration!$B$2:$B$4,C85)</f>
        <v>341.03939803525168</v>
      </c>
      <c r="K85" s="2">
        <f>TREND(Calibration!$A$2:$A$4,Calibration!$C$2:$C$4,E85)</f>
        <v>1355.7406311141042</v>
      </c>
      <c r="L85" s="2">
        <f>TREND(Calibration!$A$2:$A$4,Calibration!$D$2:$D$4,G85)</f>
        <v>663.55302174370706</v>
      </c>
    </row>
    <row r="86" spans="1:12" x14ac:dyDescent="0.25">
      <c r="A86">
        <v>420068</v>
      </c>
      <c r="B86">
        <v>15.02999973</v>
      </c>
      <c r="C86">
        <v>0.31156999000000002</v>
      </c>
      <c r="D86">
        <v>34.568000789999999</v>
      </c>
      <c r="E86">
        <v>0.35368000999999999</v>
      </c>
      <c r="F86">
        <v>37.75</v>
      </c>
      <c r="G86">
        <v>0.92019998999999997</v>
      </c>
      <c r="H86">
        <v>32.603000639999998</v>
      </c>
      <c r="J86" s="2">
        <f>TREND(Calibration!$A$2:$A$4,Calibration!$B$2:$B$4,C86)</f>
        <v>354.17414848873045</v>
      </c>
      <c r="K86" s="2">
        <f>TREND(Calibration!$A$2:$A$4,Calibration!$C$2:$C$4,E86)</f>
        <v>1244.7304442851325</v>
      </c>
      <c r="L86" s="2">
        <f>TREND(Calibration!$A$2:$A$4,Calibration!$D$2:$D$4,G86)</f>
        <v>665.0412540359564</v>
      </c>
    </row>
    <row r="87" spans="1:12" x14ac:dyDescent="0.25">
      <c r="A87">
        <v>425136</v>
      </c>
      <c r="B87">
        <v>15.06000042</v>
      </c>
      <c r="C87">
        <v>0.31102999999999997</v>
      </c>
      <c r="D87">
        <v>34.570999149999999</v>
      </c>
      <c r="E87">
        <v>0.35172998999999999</v>
      </c>
      <c r="F87">
        <v>37.743999479999999</v>
      </c>
      <c r="G87">
        <v>0.91100000999999997</v>
      </c>
      <c r="H87">
        <v>32.57799911</v>
      </c>
      <c r="J87" s="2">
        <f>TREND(Calibration!$A$2:$A$4,Calibration!$B$2:$B$4,C87)</f>
        <v>351.78604018585497</v>
      </c>
      <c r="K87" s="2">
        <f>TREND(Calibration!$A$2:$A$4,Calibration!$C$2:$C$4,E87)</f>
        <v>1229.5073722372965</v>
      </c>
      <c r="L87" s="2">
        <f>TREND(Calibration!$A$2:$A$4,Calibration!$D$2:$D$4,G87)</f>
        <v>658.52136235835394</v>
      </c>
    </row>
    <row r="88" spans="1:12" x14ac:dyDescent="0.25">
      <c r="A88">
        <v>430057</v>
      </c>
      <c r="B88">
        <v>15.12800026</v>
      </c>
      <c r="C88">
        <v>0.30961999000000001</v>
      </c>
      <c r="D88">
        <v>34.590000150000002</v>
      </c>
      <c r="E88">
        <v>0.35438001000000002</v>
      </c>
      <c r="F88">
        <v>37.769001009999997</v>
      </c>
      <c r="G88">
        <v>0.91589999</v>
      </c>
      <c r="H88">
        <v>32.487998959999999</v>
      </c>
      <c r="J88" s="2">
        <f>TREND(Calibration!$A$2:$A$4,Calibration!$B$2:$B$4,C88)</f>
        <v>345.55026436012236</v>
      </c>
      <c r="K88" s="2">
        <f>TREND(Calibration!$A$2:$A$4,Calibration!$C$2:$C$4,E88)</f>
        <v>1250.1950807675719</v>
      </c>
      <c r="L88" s="2">
        <f>TREND(Calibration!$A$2:$A$4,Calibration!$D$2:$D$4,G88)</f>
        <v>661.99390673588721</v>
      </c>
    </row>
    <row r="89" spans="1:12" x14ac:dyDescent="0.25">
      <c r="A89">
        <v>435064</v>
      </c>
      <c r="B89">
        <v>15.192999840000001</v>
      </c>
      <c r="C89">
        <v>0.31016999000000001</v>
      </c>
      <c r="D89">
        <v>34.561000819999997</v>
      </c>
      <c r="E89">
        <v>0.35497999000000002</v>
      </c>
      <c r="F89">
        <v>37.784999849999998</v>
      </c>
      <c r="G89">
        <v>0.93210000000000004</v>
      </c>
      <c r="H89">
        <v>32.5359993</v>
      </c>
      <c r="J89" s="2">
        <f>TREND(Calibration!$A$2:$A$4,Calibration!$B$2:$B$4,C89)</f>
        <v>347.98264193485807</v>
      </c>
      <c r="K89" s="2">
        <f>TREND(Calibration!$A$2:$A$4,Calibration!$C$2:$C$4,E89)</f>
        <v>1254.8788987629057</v>
      </c>
      <c r="L89" s="2">
        <f>TREND(Calibration!$A$2:$A$4,Calibration!$D$2:$D$4,G89)</f>
        <v>673.47461760439739</v>
      </c>
    </row>
    <row r="90" spans="1:12" x14ac:dyDescent="0.25">
      <c r="A90">
        <v>440058</v>
      </c>
      <c r="B90">
        <v>15.15699959</v>
      </c>
      <c r="C90">
        <v>0.31027000999999998</v>
      </c>
      <c r="D90">
        <v>34.54499817</v>
      </c>
      <c r="E90">
        <v>0.35410999999999998</v>
      </c>
      <c r="F90">
        <v>37.743999479999999</v>
      </c>
      <c r="G90">
        <v>0.93210000000000004</v>
      </c>
      <c r="H90">
        <v>32.478000639999998</v>
      </c>
      <c r="J90" s="2">
        <f>TREND(Calibration!$A$2:$A$4,Calibration!$B$2:$B$4,C90)</f>
        <v>348.42498085308534</v>
      </c>
      <c r="K90" s="2">
        <f>TREND(Calibration!$A$2:$A$4,Calibration!$C$2:$C$4,E90)</f>
        <v>1248.0872143438239</v>
      </c>
      <c r="L90" s="2">
        <f>TREND(Calibration!$A$2:$A$4,Calibration!$D$2:$D$4,G90)</f>
        <v>673.47461760439739</v>
      </c>
    </row>
    <row r="91" spans="1:12" x14ac:dyDescent="0.25">
      <c r="A91">
        <v>445058</v>
      </c>
      <c r="B91">
        <v>15.18599987</v>
      </c>
      <c r="C91">
        <v>0.30637999999999999</v>
      </c>
      <c r="D91">
        <v>34.555000309999997</v>
      </c>
      <c r="E91">
        <v>0.37507998999999997</v>
      </c>
      <c r="F91">
        <v>37.736999509999997</v>
      </c>
      <c r="G91">
        <v>0.93859999999999999</v>
      </c>
      <c r="H91">
        <v>32.5359993</v>
      </c>
      <c r="J91" s="2">
        <f>TREND(Calibration!$A$2:$A$4,Calibration!$B$2:$B$4,C91)</f>
        <v>331.22139341763568</v>
      </c>
      <c r="K91" s="2">
        <f>TREND(Calibration!$A$2:$A$4,Calibration!$C$2:$C$4,E91)</f>
        <v>1411.7920320443625</v>
      </c>
      <c r="L91" s="2">
        <f>TREND(Calibration!$A$2:$A$4,Calibration!$D$2:$D$4,G91)</f>
        <v>678.08107282543222</v>
      </c>
    </row>
    <row r="92" spans="1:12" x14ac:dyDescent="0.25">
      <c r="A92">
        <v>450065</v>
      </c>
      <c r="B92">
        <v>15.170000079999999</v>
      </c>
      <c r="C92">
        <v>0.30994999000000001</v>
      </c>
      <c r="D92">
        <v>34.599998470000003</v>
      </c>
      <c r="E92">
        <v>0.37643999</v>
      </c>
      <c r="F92">
        <v>37.712001800000003</v>
      </c>
      <c r="G92">
        <v>0.92669999999999997</v>
      </c>
      <c r="H92">
        <v>32.522998809999997</v>
      </c>
      <c r="J92" s="2">
        <f>TREND(Calibration!$A$2:$A$4,Calibration!$B$2:$B$4,C92)</f>
        <v>347.00969090496392</v>
      </c>
      <c r="K92" s="2">
        <f>TREND(Calibration!$A$2:$A$4,Calibration!$C$2:$C$4,E92)</f>
        <v>1422.4090400673865</v>
      </c>
      <c r="L92" s="2">
        <f>TREND(Calibration!$A$2:$A$4,Calibration!$D$2:$D$4,G92)</f>
        <v>669.64771634384545</v>
      </c>
    </row>
    <row r="93" spans="1:12" x14ac:dyDescent="0.25">
      <c r="A93">
        <v>455058</v>
      </c>
      <c r="B93">
        <v>15.15699959</v>
      </c>
      <c r="C93">
        <v>0.31</v>
      </c>
      <c r="D93">
        <v>34.570999149999999</v>
      </c>
      <c r="E93">
        <v>0.37579000000000001</v>
      </c>
      <c r="F93">
        <v>37.722000119999997</v>
      </c>
      <c r="G93">
        <v>0.92510002999999996</v>
      </c>
      <c r="H93">
        <v>32.570999149999999</v>
      </c>
      <c r="J93" s="2">
        <f>TREND(Calibration!$A$2:$A$4,Calibration!$B$2:$B$4,C93)</f>
        <v>347.23086036407744</v>
      </c>
      <c r="K93" s="2">
        <f>TREND(Calibration!$A$2:$A$4,Calibration!$C$2:$C$4,E93)</f>
        <v>1417.3348128285004</v>
      </c>
      <c r="L93" s="2">
        <f>TREND(Calibration!$A$2:$A$4,Calibration!$D$2:$D$4,G93)</f>
        <v>668.51384093461479</v>
      </c>
    </row>
    <row r="94" spans="1:12" x14ac:dyDescent="0.25">
      <c r="A94">
        <v>460058</v>
      </c>
      <c r="B94">
        <v>15.208999629999999</v>
      </c>
      <c r="C94">
        <v>0.31005999000000001</v>
      </c>
      <c r="D94">
        <v>34.557998660000003</v>
      </c>
      <c r="E94">
        <v>0.37551999000000003</v>
      </c>
      <c r="F94">
        <v>37.798000340000002</v>
      </c>
      <c r="G94">
        <v>0.93699997999999995</v>
      </c>
      <c r="H94">
        <v>32.52999878</v>
      </c>
      <c r="J94" s="2">
        <f>TREND(Calibration!$A$2:$A$4,Calibration!$B$2:$B$4,C94)</f>
        <v>347.49616641991088</v>
      </c>
      <c r="K94" s="2">
        <f>TREND(Calibration!$A$2:$A$4,Calibration!$C$2:$C$4,E94)</f>
        <v>1415.2269464047529</v>
      </c>
      <c r="L94" s="2">
        <f>TREND(Calibration!$A$2:$A$4,Calibration!$D$2:$D$4,G94)</f>
        <v>676.94716198193066</v>
      </c>
    </row>
    <row r="95" spans="1:12" x14ac:dyDescent="0.25">
      <c r="A95">
        <v>465090</v>
      </c>
      <c r="B95">
        <v>15.15400028</v>
      </c>
      <c r="C95">
        <v>0.31075998999999999</v>
      </c>
      <c r="D95">
        <v>34.570999149999999</v>
      </c>
      <c r="E95">
        <v>0.35637998999999998</v>
      </c>
      <c r="F95">
        <v>37.752998349999999</v>
      </c>
      <c r="G95">
        <v>0.93049996999999995</v>
      </c>
      <c r="H95">
        <v>32.478000639999998</v>
      </c>
      <c r="J95" s="2">
        <f>TREND(Calibration!$A$2:$A$4,Calibration!$B$2:$B$4,C95)</f>
        <v>350.59191969684707</v>
      </c>
      <c r="K95" s="2">
        <f>TREND(Calibration!$A$2:$A$4,Calibration!$C$2:$C$4,E95)</f>
        <v>1265.808171727783</v>
      </c>
      <c r="L95" s="2">
        <f>TREND(Calibration!$A$2:$A$4,Calibration!$D$2:$D$4,G95)</f>
        <v>672.34069967404162</v>
      </c>
    </row>
    <row r="96" spans="1:12" x14ac:dyDescent="0.25">
      <c r="A96">
        <v>470090</v>
      </c>
      <c r="B96">
        <v>15.15400028</v>
      </c>
      <c r="C96">
        <v>0.31173000000000001</v>
      </c>
      <c r="D96">
        <v>34.58000183</v>
      </c>
      <c r="E96">
        <v>0.35383998999999999</v>
      </c>
      <c r="F96">
        <v>37.730998990000003</v>
      </c>
      <c r="G96">
        <v>0.91909998999999998</v>
      </c>
      <c r="H96">
        <v>32.48500061</v>
      </c>
      <c r="J96" s="2">
        <f>TREND(Calibration!$A$2:$A$4,Calibration!$B$2:$B$4,C96)</f>
        <v>354.88179346279139</v>
      </c>
      <c r="K96" s="2">
        <f>TREND(Calibration!$A$2:$A$4,Calibration!$C$2:$C$4,E96)</f>
        <v>1245.9793479200764</v>
      </c>
      <c r="L96" s="2">
        <f>TREND(Calibration!$A$2:$A$4,Calibration!$D$2:$D$4,G96)</f>
        <v>664.26170007547364</v>
      </c>
    </row>
    <row r="97" spans="1:12" x14ac:dyDescent="0.25">
      <c r="A97">
        <v>475089</v>
      </c>
      <c r="B97">
        <v>15.13399982</v>
      </c>
      <c r="C97">
        <v>0.31740998999999998</v>
      </c>
      <c r="D97">
        <v>34.563999180000003</v>
      </c>
      <c r="E97">
        <v>0.35497999000000002</v>
      </c>
      <c r="F97">
        <v>37.730998990000003</v>
      </c>
      <c r="G97">
        <v>0.91970003</v>
      </c>
      <c r="H97">
        <v>32.469001769999998</v>
      </c>
      <c r="J97" s="2">
        <f>TREND(Calibration!$A$2:$A$4,Calibration!$B$2:$B$4,C97)</f>
        <v>380.00157582774114</v>
      </c>
      <c r="K97" s="2">
        <f>TREND(Calibration!$A$2:$A$4,Calibration!$C$2:$C$4,E97)</f>
        <v>1254.8788987629057</v>
      </c>
      <c r="L97" s="2">
        <f>TREND(Calibration!$A$2:$A$4,Calibration!$D$2:$D$4,G97)</f>
        <v>664.68693967406284</v>
      </c>
    </row>
    <row r="98" spans="1:12" x14ac:dyDescent="0.25">
      <c r="A98">
        <v>480059</v>
      </c>
      <c r="B98">
        <v>15.170000079999999</v>
      </c>
      <c r="C98">
        <v>0.30151999000000002</v>
      </c>
      <c r="D98">
        <v>34.563999180000003</v>
      </c>
      <c r="E98">
        <v>0.37379000000000001</v>
      </c>
      <c r="F98">
        <v>37.734001159999998</v>
      </c>
      <c r="G98">
        <v>0.91750001999999997</v>
      </c>
      <c r="H98">
        <v>32.44900131</v>
      </c>
      <c r="J98" s="2">
        <f>TREND(Calibration!$A$2:$A$4,Calibration!$B$2:$B$4,C98)</f>
        <v>309.727976441289</v>
      </c>
      <c r="K98" s="2">
        <f>TREND(Calibration!$A$2:$A$4,Calibration!$C$2:$C$4,E98)</f>
        <v>1401.7215657358181</v>
      </c>
      <c r="L98" s="2">
        <f>TREND(Calibration!$A$2:$A$4,Calibration!$D$2:$D$4,G98)</f>
        <v>663.12782466624299</v>
      </c>
    </row>
    <row r="99" spans="1:12" x14ac:dyDescent="0.25">
      <c r="A99">
        <v>485202</v>
      </c>
      <c r="B99">
        <v>15.170000079999999</v>
      </c>
      <c r="C99">
        <v>0.31022</v>
      </c>
      <c r="D99">
        <v>34.58000183</v>
      </c>
      <c r="E99">
        <v>0.37486999999999998</v>
      </c>
      <c r="F99">
        <v>37.756000520000001</v>
      </c>
      <c r="G99">
        <v>0.91479999000000001</v>
      </c>
      <c r="H99">
        <v>32.430000309999997</v>
      </c>
      <c r="J99" s="2">
        <f>TREND(Calibration!$A$2:$A$4,Calibration!$B$2:$B$4,C99)</f>
        <v>348.20381139397159</v>
      </c>
      <c r="K99" s="2">
        <f>TREND(Calibration!$A$2:$A$4,Calibration!$C$2:$C$4,E99)</f>
        <v>1410.1527191658663</v>
      </c>
      <c r="L99" s="2">
        <f>TREND(Calibration!$A$2:$A$4,Calibration!$D$2:$D$4,G99)</f>
        <v>661.21435277540445</v>
      </c>
    </row>
    <row r="100" spans="1:12" x14ac:dyDescent="0.25">
      <c r="A100">
        <v>490058</v>
      </c>
      <c r="B100">
        <v>15.15699959</v>
      </c>
      <c r="C100">
        <v>0.30761999000000001</v>
      </c>
      <c r="D100">
        <v>34.548000340000002</v>
      </c>
      <c r="E100">
        <v>0.36864998999999998</v>
      </c>
      <c r="F100">
        <v>37.724998470000003</v>
      </c>
      <c r="G100">
        <v>0.90509998999999997</v>
      </c>
      <c r="H100">
        <v>32.520000459999999</v>
      </c>
      <c r="J100" s="2">
        <f>TREND(Calibration!$A$2:$A$4,Calibration!$B$2:$B$4,C100)</f>
        <v>336.70525499744758</v>
      </c>
      <c r="K100" s="2">
        <f>TREND(Calibration!$A$2:$A$4,Calibration!$C$2:$C$4,E100)</f>
        <v>1361.5954426413889</v>
      </c>
      <c r="L100" s="2">
        <f>TREND(Calibration!$A$2:$A$4,Calibration!$D$2:$D$4,G100)</f>
        <v>654.3401042147832</v>
      </c>
    </row>
    <row r="101" spans="1:12" x14ac:dyDescent="0.25">
      <c r="A101">
        <v>495072</v>
      </c>
      <c r="B101">
        <v>15.097999570000001</v>
      </c>
      <c r="C101">
        <v>0.30794999000000001</v>
      </c>
      <c r="D101">
        <v>34.605998990000003</v>
      </c>
      <c r="E101">
        <v>0.35794999999999999</v>
      </c>
      <c r="F101">
        <v>37.736999509999997</v>
      </c>
      <c r="G101">
        <v>0.90130001000000004</v>
      </c>
      <c r="H101">
        <v>32.480998990000003</v>
      </c>
      <c r="J101" s="2">
        <f>TREND(Calibration!$A$2:$A$4,Calibration!$B$2:$B$4,C101)</f>
        <v>338.16468154228892</v>
      </c>
      <c r="K101" s="2">
        <f>TREND(Calibration!$A$2:$A$4,Calibration!$C$2:$C$4,E101)</f>
        <v>1278.0646487617739</v>
      </c>
      <c r="L101" s="2">
        <f>TREND(Calibration!$A$2:$A$4,Calibration!$D$2:$D$4,G101)</f>
        <v>651.6471137977328</v>
      </c>
    </row>
    <row r="102" spans="1:12" x14ac:dyDescent="0.25">
      <c r="A102">
        <v>500059</v>
      </c>
      <c r="B102">
        <v>15.065999980000001</v>
      </c>
      <c r="C102">
        <v>0.30821999999999999</v>
      </c>
      <c r="D102">
        <v>34.57400131</v>
      </c>
      <c r="E102">
        <v>0.35865000000000002</v>
      </c>
      <c r="F102">
        <v>37.730998990000003</v>
      </c>
      <c r="G102">
        <v>0.89380002000000003</v>
      </c>
      <c r="H102">
        <v>32.445999149999999</v>
      </c>
      <c r="J102" s="2">
        <f>TREND(Calibration!$A$2:$A$4,Calibration!$B$2:$B$4,C102)</f>
        <v>339.35880203129682</v>
      </c>
      <c r="K102" s="2">
        <f>TREND(Calibration!$A$2:$A$4,Calibration!$C$2:$C$4,E102)</f>
        <v>1283.5292852442128</v>
      </c>
      <c r="L102" s="2">
        <f>TREND(Calibration!$A$2:$A$4,Calibration!$D$2:$D$4,G102)</f>
        <v>646.3319802449314</v>
      </c>
    </row>
    <row r="103" spans="1:12" x14ac:dyDescent="0.25">
      <c r="A103">
        <v>505184</v>
      </c>
      <c r="B103">
        <v>15.1079998</v>
      </c>
      <c r="C103">
        <v>0.30994999000000001</v>
      </c>
      <c r="D103">
        <v>34.599998470000003</v>
      </c>
      <c r="E103">
        <v>0.39265000999999999</v>
      </c>
      <c r="F103">
        <v>37.798000340000002</v>
      </c>
      <c r="G103">
        <v>0.91430001999999999</v>
      </c>
      <c r="H103">
        <v>32.478000639999998</v>
      </c>
      <c r="J103" s="2">
        <f>TREND(Calibration!$A$2:$A$4,Calibration!$B$2:$B$4,C103)</f>
        <v>347.00969090496392</v>
      </c>
      <c r="K103" s="2">
        <f>TREND(Calibration!$A$2:$A$4,Calibration!$C$2:$C$4,E103)</f>
        <v>1548.9545638860475</v>
      </c>
      <c r="L103" s="2">
        <f>TREND(Calibration!$A$2:$A$4,Calibration!$D$2:$D$4,G103)</f>
        <v>660.86003132665655</v>
      </c>
    </row>
    <row r="104" spans="1:12" x14ac:dyDescent="0.25">
      <c r="A104">
        <v>510090</v>
      </c>
      <c r="B104">
        <v>15.069000239999999</v>
      </c>
      <c r="C104">
        <v>0.31325001000000002</v>
      </c>
      <c r="D104">
        <v>34.609001159999998</v>
      </c>
      <c r="E104">
        <v>0.41946</v>
      </c>
      <c r="F104">
        <v>37.741001130000001</v>
      </c>
      <c r="G104">
        <v>0.91369997999999997</v>
      </c>
      <c r="H104">
        <v>32.443000789999999</v>
      </c>
      <c r="J104" s="2">
        <f>TREND(Calibration!$A$2:$A$4,Calibration!$B$2:$B$4,C104)</f>
        <v>361.6040448034712</v>
      </c>
      <c r="K104" s="2">
        <f>TREND(Calibration!$A$2:$A$4,Calibration!$C$2:$C$4,E104)</f>
        <v>1758.2500630972188</v>
      </c>
      <c r="L104" s="2">
        <f>TREND(Calibration!$A$2:$A$4,Calibration!$D$2:$D$4,G104)</f>
        <v>660.43479172806735</v>
      </c>
    </row>
    <row r="105" spans="1:12" x14ac:dyDescent="0.25">
      <c r="A105">
        <v>515057</v>
      </c>
      <c r="B105">
        <v>15.039999959999999</v>
      </c>
      <c r="C105">
        <v>0.30914000000000003</v>
      </c>
      <c r="D105">
        <v>34.568000789999999</v>
      </c>
      <c r="E105">
        <v>0.41626998999999998</v>
      </c>
      <c r="F105">
        <v>37.715000150000002</v>
      </c>
      <c r="G105">
        <v>0.91430001999999999</v>
      </c>
      <c r="H105">
        <v>32.445999149999999</v>
      </c>
      <c r="J105" s="2">
        <f>TREND(Calibration!$A$2:$A$4,Calibration!$B$2:$B$4,C105)</f>
        <v>343.42750633812739</v>
      </c>
      <c r="K105" s="2">
        <f>TREND(Calibration!$A$2:$A$4,Calibration!$C$2:$C$4,E105)</f>
        <v>1733.3468559181549</v>
      </c>
      <c r="L105" s="2">
        <f>TREND(Calibration!$A$2:$A$4,Calibration!$D$2:$D$4,G105)</f>
        <v>660.86003132665655</v>
      </c>
    </row>
    <row r="106" spans="1:12" x14ac:dyDescent="0.25">
      <c r="A106">
        <v>520058</v>
      </c>
      <c r="B106">
        <v>15.02999973</v>
      </c>
      <c r="C106">
        <v>0.31156999000000002</v>
      </c>
      <c r="D106">
        <v>34.599998470000003</v>
      </c>
      <c r="E106">
        <v>0.39232999000000002</v>
      </c>
      <c r="F106">
        <v>37.728000639999998</v>
      </c>
      <c r="G106">
        <v>0.92079997000000002</v>
      </c>
      <c r="H106">
        <v>32.41999817</v>
      </c>
      <c r="J106" s="2">
        <f>TREND(Calibration!$A$2:$A$4,Calibration!$B$2:$B$4,C106)</f>
        <v>354.17414848873045</v>
      </c>
      <c r="K106" s="2">
        <f>TREND(Calibration!$A$2:$A$4,Calibration!$C$2:$C$4,E106)</f>
        <v>1546.4562882187477</v>
      </c>
      <c r="L106" s="2">
        <f>TREND(Calibration!$A$2:$A$4,Calibration!$D$2:$D$4,G106)</f>
        <v>665.46645111342048</v>
      </c>
    </row>
    <row r="107" spans="1:12" x14ac:dyDescent="0.25">
      <c r="A107">
        <v>525163</v>
      </c>
      <c r="B107">
        <v>15.06299973</v>
      </c>
      <c r="C107">
        <v>0.31535000000000002</v>
      </c>
      <c r="D107">
        <v>34.58000183</v>
      </c>
      <c r="E107">
        <v>0.37821999000000001</v>
      </c>
      <c r="F107">
        <v>37.769001009999997</v>
      </c>
      <c r="G107">
        <v>0.92830002</v>
      </c>
      <c r="H107">
        <v>32.408000950000002</v>
      </c>
      <c r="J107" s="2">
        <f>TREND(Calibration!$A$2:$A$4,Calibration!$B$2:$B$4,C107)</f>
        <v>370.89126040923293</v>
      </c>
      <c r="K107" s="2">
        <f>TREND(Calibration!$A$2:$A$4,Calibration!$C$2:$C$4,E107)</f>
        <v>1436.3048299798741</v>
      </c>
      <c r="L107" s="2">
        <f>TREND(Calibration!$A$2:$A$4,Calibration!$D$2:$D$4,G107)</f>
        <v>670.781627187347</v>
      </c>
    </row>
    <row r="108" spans="1:12" x14ac:dyDescent="0.25">
      <c r="A108">
        <v>530069</v>
      </c>
      <c r="B108">
        <v>15.04699993</v>
      </c>
      <c r="C108">
        <v>0.30752000000000002</v>
      </c>
      <c r="D108">
        <v>34.568000789999999</v>
      </c>
      <c r="E108">
        <v>0.37049000999999998</v>
      </c>
      <c r="F108">
        <v>37.736999509999997</v>
      </c>
      <c r="G108">
        <v>0.92940003000000004</v>
      </c>
      <c r="H108">
        <v>32.509998320000001</v>
      </c>
      <c r="J108" s="2">
        <f>TREND(Calibration!$A$2:$A$4,Calibration!$B$2:$B$4,C108)</f>
        <v>336.26304875436063</v>
      </c>
      <c r="K108" s="2">
        <f>TREND(Calibration!$A$2:$A$4,Calibration!$C$2:$C$4,E108)</f>
        <v>1375.9597860991273</v>
      </c>
      <c r="L108" s="2">
        <f>TREND(Calibration!$A$2:$A$4,Calibration!$D$2:$D$4,G108)</f>
        <v>671.56118823468398</v>
      </c>
    </row>
    <row r="109" spans="1:12" x14ac:dyDescent="0.25">
      <c r="A109">
        <v>535064</v>
      </c>
      <c r="B109">
        <v>15.09500027</v>
      </c>
      <c r="C109">
        <v>0.31032999999999999</v>
      </c>
      <c r="D109">
        <v>34.54499817</v>
      </c>
      <c r="E109">
        <v>0.36621999999999999</v>
      </c>
      <c r="F109">
        <v>37.7820015</v>
      </c>
      <c r="G109">
        <v>0.93699997999999995</v>
      </c>
      <c r="H109">
        <v>32.4109993</v>
      </c>
      <c r="J109" s="2">
        <f>TREND(Calibration!$A$2:$A$4,Calibration!$B$2:$B$4,C109)</f>
        <v>348.69028690891878</v>
      </c>
      <c r="K109" s="2">
        <f>TREND(Calibration!$A$2:$A$4,Calibration!$C$2:$C$4,E109)</f>
        <v>1342.6254254900152</v>
      </c>
      <c r="L109" s="2">
        <f>TREND(Calibration!$A$2:$A$4,Calibration!$D$2:$D$4,G109)</f>
        <v>676.94716198193066</v>
      </c>
    </row>
    <row r="110" spans="1:12" x14ac:dyDescent="0.25">
      <c r="A110">
        <v>540059</v>
      </c>
      <c r="B110">
        <v>15.085000040000001</v>
      </c>
      <c r="C110">
        <v>0.30599999</v>
      </c>
      <c r="D110">
        <v>34.603000639999998</v>
      </c>
      <c r="E110">
        <v>0.35670998999999998</v>
      </c>
      <c r="F110">
        <v>37.69900131</v>
      </c>
      <c r="G110">
        <v>0.92449999000000005</v>
      </c>
      <c r="H110">
        <v>32.436000819999997</v>
      </c>
      <c r="J110" s="2">
        <f>TREND(Calibration!$A$2:$A$4,Calibration!$B$2:$B$4,C110)</f>
        <v>329.54079741368082</v>
      </c>
      <c r="K110" s="2">
        <f>TREND(Calibration!$A$2:$A$4,Calibration!$C$2:$C$4,E110)</f>
        <v>1268.3843574980754</v>
      </c>
      <c r="L110" s="2">
        <f>TREND(Calibration!$A$2:$A$4,Calibration!$D$2:$D$4,G110)</f>
        <v>668.08860133602559</v>
      </c>
    </row>
    <row r="111" spans="1:12" x14ac:dyDescent="0.25">
      <c r="A111">
        <v>545183</v>
      </c>
      <c r="B111">
        <v>15.13099957</v>
      </c>
      <c r="C111">
        <v>0.31325001000000002</v>
      </c>
      <c r="D111">
        <v>34.587001800000003</v>
      </c>
      <c r="E111">
        <v>0.34745999999999999</v>
      </c>
      <c r="F111">
        <v>37.7820015</v>
      </c>
      <c r="G111">
        <v>0.93370003000000001</v>
      </c>
      <c r="H111">
        <v>32.491001130000001</v>
      </c>
      <c r="J111" s="2">
        <f>TREND(Calibration!$A$2:$A$4,Calibration!$B$2:$B$4,C111)</f>
        <v>361.6040448034712</v>
      </c>
      <c r="K111" s="2">
        <f>TREND(Calibration!$A$2:$A$4,Calibration!$C$2:$C$4,E111)</f>
        <v>1196.1731677606551</v>
      </c>
      <c r="L111" s="2">
        <f>TREND(Calibration!$A$2:$A$4,Calibration!$D$2:$D$4,G111)</f>
        <v>674.60853553475317</v>
      </c>
    </row>
    <row r="112" spans="1:12" x14ac:dyDescent="0.25">
      <c r="A112">
        <v>550058</v>
      </c>
      <c r="B112">
        <v>15.08199978</v>
      </c>
      <c r="C112">
        <v>0.30957001000000001</v>
      </c>
      <c r="D112">
        <v>34.5929985</v>
      </c>
      <c r="E112">
        <v>0.34156998999999999</v>
      </c>
      <c r="F112">
        <v>37.712001800000003</v>
      </c>
      <c r="G112">
        <v>0.91640001999999998</v>
      </c>
      <c r="H112">
        <v>32.474998470000003</v>
      </c>
      <c r="J112" s="2">
        <f>TREND(Calibration!$A$2:$A$4,Calibration!$B$2:$B$4,C112)</f>
        <v>345.32922757614915</v>
      </c>
      <c r="K112" s="2">
        <f>TREND(Calibration!$A$2:$A$4,Calibration!$C$2:$C$4,E112)</f>
        <v>1150.1920770064705</v>
      </c>
      <c r="L112" s="2">
        <f>TREND(Calibration!$A$2:$A$4,Calibration!$D$2:$D$4,G112)</f>
        <v>662.34827070576011</v>
      </c>
    </row>
    <row r="113" spans="1:12" x14ac:dyDescent="0.25">
      <c r="A113">
        <v>555072</v>
      </c>
      <c r="B113">
        <v>15.08199978</v>
      </c>
      <c r="C113">
        <v>0.30853998999999999</v>
      </c>
      <c r="D113">
        <v>34.587001800000003</v>
      </c>
      <c r="E113">
        <v>0.34389999999999998</v>
      </c>
      <c r="F113">
        <v>37.741001130000001</v>
      </c>
      <c r="G113">
        <v>0.91159999000000003</v>
      </c>
      <c r="H113">
        <v>32.465000150000002</v>
      </c>
      <c r="J113" s="2">
        <f>TREND(Calibration!$A$2:$A$4,Calibration!$B$2:$B$4,C113)</f>
        <v>340.77395930427792</v>
      </c>
      <c r="K113" s="2">
        <f>TREND(Calibration!$A$2:$A$4,Calibration!$C$2:$C$4,E113)</f>
        <v>1168.3815879356805</v>
      </c>
      <c r="L113" s="2">
        <f>TREND(Calibration!$A$2:$A$4,Calibration!$D$2:$D$4,G113)</f>
        <v>658.94655943581802</v>
      </c>
    </row>
    <row r="114" spans="1:12" x14ac:dyDescent="0.25">
      <c r="A114">
        <v>560150</v>
      </c>
      <c r="B114">
        <v>15.10499954</v>
      </c>
      <c r="C114">
        <v>0.30880999999999997</v>
      </c>
      <c r="D114">
        <v>34.58000183</v>
      </c>
      <c r="E114">
        <v>0.36103001000000001</v>
      </c>
      <c r="F114">
        <v>37.791000369999999</v>
      </c>
      <c r="G114">
        <v>0.91269999999999996</v>
      </c>
      <c r="H114">
        <v>32.465000150000002</v>
      </c>
      <c r="J114" s="2">
        <f>TREND(Calibration!$A$2:$A$4,Calibration!$B$2:$B$4,C114)</f>
        <v>341.96807979328582</v>
      </c>
      <c r="K114" s="2">
        <f>TREND(Calibration!$A$2:$A$4,Calibration!$C$2:$C$4,E114)</f>
        <v>1302.1091273507402</v>
      </c>
      <c r="L114" s="2">
        <f>TREND(Calibration!$A$2:$A$4,Calibration!$D$2:$D$4,G114)</f>
        <v>659.726120483155</v>
      </c>
    </row>
    <row r="115" spans="1:12" x14ac:dyDescent="0.25">
      <c r="A115">
        <v>565153</v>
      </c>
      <c r="B115">
        <v>15.02999973</v>
      </c>
      <c r="C115">
        <v>0.31071000999999998</v>
      </c>
      <c r="D115">
        <v>34.616001130000001</v>
      </c>
      <c r="E115">
        <v>0.37687000999999998</v>
      </c>
      <c r="F115">
        <v>37.7179985</v>
      </c>
      <c r="G115">
        <v>0.89969999</v>
      </c>
      <c r="H115">
        <v>32.493999479999999</v>
      </c>
      <c r="J115" s="2">
        <f>TREND(Calibration!$A$2:$A$4,Calibration!$B$2:$B$4,C115)</f>
        <v>350.37088291287387</v>
      </c>
      <c r="K115" s="2">
        <f>TREND(Calibration!$A$2:$A$4,Calibration!$C$2:$C$4,E115)</f>
        <v>1425.7660443247839</v>
      </c>
      <c r="L115" s="2">
        <f>TREND(Calibration!$A$2:$A$4,Calibration!$D$2:$D$4,G115)</f>
        <v>650.51320295423125</v>
      </c>
    </row>
    <row r="116" spans="1:12" x14ac:dyDescent="0.25">
      <c r="A116">
        <v>570058</v>
      </c>
      <c r="B116">
        <v>15.036999700000001</v>
      </c>
      <c r="C116">
        <v>0.30821999999999999</v>
      </c>
      <c r="D116">
        <v>34.605998990000003</v>
      </c>
      <c r="E116">
        <v>0.38341001000000002</v>
      </c>
      <c r="F116">
        <v>37.752998349999999</v>
      </c>
      <c r="G116">
        <v>0.89429997999999999</v>
      </c>
      <c r="H116">
        <v>32.432998660000003</v>
      </c>
      <c r="J116" s="2">
        <f>TREND(Calibration!$A$2:$A$4,Calibration!$B$2:$B$4,C116)</f>
        <v>339.35880203129682</v>
      </c>
      <c r="K116" s="2">
        <f>TREND(Calibration!$A$2:$A$4,Calibration!$C$2:$C$4,E116)</f>
        <v>1476.8213623178556</v>
      </c>
      <c r="L116" s="2">
        <f>TREND(Calibration!$A$2:$A$4,Calibration!$D$2:$D$4,G116)</f>
        <v>646.68629460682507</v>
      </c>
    </row>
    <row r="117" spans="1:12" x14ac:dyDescent="0.25">
      <c r="A117">
        <v>575063</v>
      </c>
      <c r="B117">
        <v>15.069000239999999</v>
      </c>
      <c r="C117">
        <v>0.31011</v>
      </c>
      <c r="D117">
        <v>34.57400131</v>
      </c>
      <c r="E117">
        <v>0.37713998999999998</v>
      </c>
      <c r="F117">
        <v>37.80099869</v>
      </c>
      <c r="G117">
        <v>0.89749997999999997</v>
      </c>
      <c r="H117">
        <v>32.469001769999998</v>
      </c>
      <c r="J117" s="2">
        <f>TREND(Calibration!$A$2:$A$4,Calibration!$B$2:$B$4,C117)</f>
        <v>347.71733587902463</v>
      </c>
      <c r="K117" s="2">
        <f>TREND(Calibration!$A$2:$A$4,Calibration!$C$2:$C$4,E117)</f>
        <v>1427.8736765498254</v>
      </c>
      <c r="L117" s="2">
        <f>TREND(Calibration!$A$2:$A$4,Calibration!$D$2:$D$4,G117)</f>
        <v>648.95408794641139</v>
      </c>
    </row>
    <row r="118" spans="1:12" x14ac:dyDescent="0.25">
      <c r="A118">
        <v>580066</v>
      </c>
      <c r="B118">
        <v>15.123999599999999</v>
      </c>
      <c r="C118">
        <v>0.31005999000000001</v>
      </c>
      <c r="D118">
        <v>34.563999180000003</v>
      </c>
      <c r="E118">
        <v>0.37779000000000001</v>
      </c>
      <c r="F118">
        <v>37.778999329999998</v>
      </c>
      <c r="G118">
        <v>0.89209998000000001</v>
      </c>
      <c r="H118">
        <v>32.41999817</v>
      </c>
      <c r="J118" s="2">
        <f>TREND(Calibration!$A$2:$A$4,Calibration!$B$2:$B$4,C118)</f>
        <v>347.49616641991088</v>
      </c>
      <c r="K118" s="2">
        <f>TREND(Calibration!$A$2:$A$4,Calibration!$C$2:$C$4,E118)</f>
        <v>1432.9480599211827</v>
      </c>
      <c r="L118" s="2">
        <f>TREND(Calibration!$A$2:$A$4,Calibration!$D$2:$D$4,G118)</f>
        <v>645.12718668585944</v>
      </c>
    </row>
    <row r="119" spans="1:12" x14ac:dyDescent="0.25">
      <c r="A119">
        <v>585070</v>
      </c>
      <c r="B119">
        <v>15.18900013</v>
      </c>
      <c r="C119">
        <v>0.31011</v>
      </c>
      <c r="D119">
        <v>34.563999180000003</v>
      </c>
      <c r="E119">
        <v>0.38135998999999998</v>
      </c>
      <c r="F119">
        <v>37.7820015</v>
      </c>
      <c r="G119">
        <v>0.88889998000000003</v>
      </c>
      <c r="H119">
        <v>32.443000789999999</v>
      </c>
      <c r="J119" s="2">
        <f>TREND(Calibration!$A$2:$A$4,Calibration!$B$2:$B$4,C119)</f>
        <v>347.71733587902463</v>
      </c>
      <c r="K119" s="2">
        <f>TREND(Calibration!$A$2:$A$4,Calibration!$C$2:$C$4,E119)</f>
        <v>1460.8176279153847</v>
      </c>
      <c r="L119" s="2">
        <f>TREND(Calibration!$A$2:$A$4,Calibration!$D$2:$D$4,G119)</f>
        <v>642.85939334627312</v>
      </c>
    </row>
    <row r="120" spans="1:12" x14ac:dyDescent="0.25">
      <c r="A120">
        <v>590058</v>
      </c>
      <c r="B120">
        <v>15.18000031</v>
      </c>
      <c r="C120">
        <v>0.31433000999999999</v>
      </c>
      <c r="D120">
        <v>34.597000119999997</v>
      </c>
      <c r="E120">
        <v>0.38249000999999999</v>
      </c>
      <c r="F120">
        <v>37.741001130000001</v>
      </c>
      <c r="G120">
        <v>0.87429999999999997</v>
      </c>
      <c r="H120">
        <v>32.403999329999998</v>
      </c>
      <c r="J120" s="2">
        <f>TREND(Calibration!$A$2:$A$4,Calibration!$B$2:$B$4,C120)</f>
        <v>366.3803498593154</v>
      </c>
      <c r="K120" s="2">
        <f>TREND(Calibration!$A$2:$A$4,Calibration!$C$2:$C$4,E120)</f>
        <v>1469.6392686552215</v>
      </c>
      <c r="L120" s="2">
        <f>TREND(Calibration!$A$2:$A$4,Calibration!$D$2:$D$4,G120)</f>
        <v>632.5126004081186</v>
      </c>
    </row>
    <row r="121" spans="1:12" x14ac:dyDescent="0.25">
      <c r="A121">
        <v>595058</v>
      </c>
      <c r="B121">
        <v>15.18599987</v>
      </c>
      <c r="C121">
        <v>0.31195000000000001</v>
      </c>
      <c r="D121">
        <v>34.612998959999999</v>
      </c>
      <c r="E121">
        <v>0.41227001000000002</v>
      </c>
      <c r="F121">
        <v>37.724998470000003</v>
      </c>
      <c r="G121">
        <v>0.87220001000000003</v>
      </c>
      <c r="H121">
        <v>32.41999817</v>
      </c>
      <c r="J121" s="2">
        <f>TREND(Calibration!$A$2:$A$4,Calibration!$B$2:$B$4,C121)</f>
        <v>355.85474449268554</v>
      </c>
      <c r="K121" s="2">
        <f>TREND(Calibration!$A$2:$A$4,Calibration!$C$2:$C$4,E121)</f>
        <v>1702.1205178652615</v>
      </c>
      <c r="L121" s="2">
        <f>TREND(Calibration!$A$2:$A$4,Calibration!$D$2:$D$4,G121)</f>
        <v>631.02436811586927</v>
      </c>
    </row>
    <row r="122" spans="1:12" x14ac:dyDescent="0.25">
      <c r="A122">
        <v>600173</v>
      </c>
      <c r="B122">
        <v>15.18299961</v>
      </c>
      <c r="C122">
        <v>0.31162000000000001</v>
      </c>
      <c r="D122">
        <v>34.605998990000003</v>
      </c>
      <c r="E122">
        <v>0.41394999999999998</v>
      </c>
      <c r="F122">
        <v>37.730998990000003</v>
      </c>
      <c r="G122">
        <v>0.87379998000000003</v>
      </c>
      <c r="H122">
        <v>32.432998660000003</v>
      </c>
      <c r="J122" s="2">
        <f>TREND(Calibration!$A$2:$A$4,Calibration!$B$2:$B$4,C122)</f>
        <v>354.39531794784421</v>
      </c>
      <c r="K122" s="2">
        <f>TREND(Calibration!$A$2:$A$4,Calibration!$C$2:$C$4,E122)</f>
        <v>1715.2355673568788</v>
      </c>
      <c r="L122" s="2">
        <f>TREND(Calibration!$A$2:$A$4,Calibration!$D$2:$D$4,G122)</f>
        <v>632.15824352509992</v>
      </c>
    </row>
    <row r="123" spans="1:12" x14ac:dyDescent="0.25">
      <c r="A123">
        <v>605058</v>
      </c>
      <c r="B123">
        <v>15.192999840000001</v>
      </c>
      <c r="C123">
        <v>0.31373000000000001</v>
      </c>
      <c r="D123">
        <v>34.58000183</v>
      </c>
      <c r="E123">
        <v>0.40968000999999998</v>
      </c>
      <c r="F123">
        <v>37.752998349999999</v>
      </c>
      <c r="G123">
        <v>0.88840001999999996</v>
      </c>
      <c r="H123">
        <v>32.426998140000002</v>
      </c>
      <c r="J123" s="2">
        <f>TREND(Calibration!$A$2:$A$4,Calibration!$B$2:$B$4,C123)</f>
        <v>363.72680282546617</v>
      </c>
      <c r="K123" s="2">
        <f>TREND(Calibration!$A$2:$A$4,Calibration!$C$2:$C$4,E123)</f>
        <v>1681.9013628802375</v>
      </c>
      <c r="L123" s="2">
        <f>TREND(Calibration!$A$2:$A$4,Calibration!$D$2:$D$4,G123)</f>
        <v>642.50507898437934</v>
      </c>
    </row>
    <row r="124" spans="1:12" x14ac:dyDescent="0.25">
      <c r="A124">
        <v>610163</v>
      </c>
      <c r="B124">
        <v>15.15999985</v>
      </c>
      <c r="C124">
        <v>0.30957001000000001</v>
      </c>
      <c r="D124">
        <v>34.597000119999997</v>
      </c>
      <c r="E124">
        <v>0.40432998999999997</v>
      </c>
      <c r="F124">
        <v>37.734001159999998</v>
      </c>
      <c r="G124">
        <v>0.89810002</v>
      </c>
      <c r="H124">
        <v>32.414001460000001</v>
      </c>
      <c r="J124" s="2">
        <f>TREND(Calibration!$A$2:$A$4,Calibration!$B$2:$B$4,C124)</f>
        <v>345.32922757614915</v>
      </c>
      <c r="K124" s="2">
        <f>TREND(Calibration!$A$2:$A$4,Calibration!$C$2:$C$4,E124)</f>
        <v>1640.1357707748414</v>
      </c>
      <c r="L124" s="2">
        <f>TREND(Calibration!$A$2:$A$4,Calibration!$D$2:$D$4,G124)</f>
        <v>649.37932754500059</v>
      </c>
    </row>
    <row r="125" spans="1:12" x14ac:dyDescent="0.25">
      <c r="A125">
        <v>615058</v>
      </c>
      <c r="B125">
        <v>15.16300011</v>
      </c>
      <c r="C125">
        <v>0.31141001000000001</v>
      </c>
      <c r="D125">
        <v>34.583999630000001</v>
      </c>
      <c r="E125">
        <v>0.42184000999999999</v>
      </c>
      <c r="F125">
        <v>37.736999509999997</v>
      </c>
      <c r="G125">
        <v>0.89920001999999999</v>
      </c>
      <c r="H125">
        <v>32.414001460000001</v>
      </c>
      <c r="J125" s="2">
        <f>TREND(Calibration!$A$2:$A$4,Calibration!$B$2:$B$4,C125)</f>
        <v>353.46663618981006</v>
      </c>
      <c r="K125" s="2">
        <f>TREND(Calibration!$A$2:$A$4,Calibration!$C$2:$C$4,E125)</f>
        <v>1776.8299052037462</v>
      </c>
      <c r="L125" s="2">
        <f>TREND(Calibration!$A$2:$A$4,Calibration!$D$2:$D$4,G125)</f>
        <v>650.15888150548346</v>
      </c>
    </row>
    <row r="126" spans="1:12" x14ac:dyDescent="0.25">
      <c r="A126">
        <v>620059</v>
      </c>
      <c r="B126">
        <v>15.208999629999999</v>
      </c>
      <c r="C126">
        <v>0.30849000999999998</v>
      </c>
      <c r="D126">
        <v>34.57400131</v>
      </c>
      <c r="E126">
        <v>0.42237999999999998</v>
      </c>
      <c r="F126">
        <v>37.7820015</v>
      </c>
      <c r="G126">
        <v>0.92019998999999997</v>
      </c>
      <c r="H126">
        <v>32.45299911</v>
      </c>
      <c r="J126" s="2">
        <f>TREND(Calibration!$A$2:$A$4,Calibration!$B$2:$B$4,C126)</f>
        <v>340.55292252030472</v>
      </c>
      <c r="K126" s="2">
        <f>TREND(Calibration!$A$2:$A$4,Calibration!$C$2:$C$4,E126)</f>
        <v>1781.0454038525347</v>
      </c>
      <c r="L126" s="2">
        <f>TREND(Calibration!$A$2:$A$4,Calibration!$D$2:$D$4,G126)</f>
        <v>665.0412540359564</v>
      </c>
    </row>
    <row r="127" spans="1:12" x14ac:dyDescent="0.25">
      <c r="A127">
        <v>625059</v>
      </c>
      <c r="B127">
        <v>15.21500015</v>
      </c>
      <c r="C127">
        <v>0.30821999999999999</v>
      </c>
      <c r="D127">
        <v>34.583999630000001</v>
      </c>
      <c r="E127">
        <v>0.42081001000000001</v>
      </c>
      <c r="F127">
        <v>37.778999329999998</v>
      </c>
      <c r="G127">
        <v>0.92449999000000005</v>
      </c>
      <c r="H127">
        <v>32.469001769999998</v>
      </c>
      <c r="J127" s="2">
        <f>TREND(Calibration!$A$2:$A$4,Calibration!$B$2:$B$4,C127)</f>
        <v>339.35880203129682</v>
      </c>
      <c r="K127" s="2">
        <f>TREND(Calibration!$A$2:$A$4,Calibration!$C$2:$C$4,E127)</f>
        <v>1768.789082951015</v>
      </c>
      <c r="L127" s="2">
        <f>TREND(Calibration!$A$2:$A$4,Calibration!$D$2:$D$4,G127)</f>
        <v>668.08860133602559</v>
      </c>
    </row>
    <row r="128" spans="1:12" x14ac:dyDescent="0.25">
      <c r="A128">
        <v>630212</v>
      </c>
      <c r="B128">
        <v>15.21800041</v>
      </c>
      <c r="C128">
        <v>0.30719000000000002</v>
      </c>
      <c r="D128">
        <v>34.631999970000003</v>
      </c>
      <c r="E128">
        <v>0.41751999000000001</v>
      </c>
      <c r="F128">
        <v>37.769001009999997</v>
      </c>
      <c r="G128">
        <v>0.91860001999999996</v>
      </c>
      <c r="H128">
        <v>32.480998990000003</v>
      </c>
      <c r="J128" s="2">
        <f>TREND(Calibration!$A$2:$A$4,Calibration!$B$2:$B$4,C128)</f>
        <v>334.80362220951929</v>
      </c>
      <c r="K128" s="2">
        <f>TREND(Calibration!$A$2:$A$4,Calibration!$C$2:$C$4,E128)</f>
        <v>1743.1051353510813</v>
      </c>
      <c r="L128" s="2">
        <f>TREND(Calibration!$A$2:$A$4,Calibration!$D$2:$D$4,G128)</f>
        <v>663.90737862672574</v>
      </c>
    </row>
    <row r="129" spans="1:12" x14ac:dyDescent="0.25">
      <c r="A129">
        <v>635066</v>
      </c>
      <c r="B129">
        <v>15.196000099999999</v>
      </c>
      <c r="C129">
        <v>0.30821999999999999</v>
      </c>
      <c r="D129">
        <v>34.609001159999998</v>
      </c>
      <c r="E129">
        <v>0.43070998999999999</v>
      </c>
      <c r="F129">
        <v>37.752998349999999</v>
      </c>
      <c r="G129">
        <v>0.91750001999999997</v>
      </c>
      <c r="H129">
        <v>32.379001619999997</v>
      </c>
      <c r="J129" s="2">
        <f>TREND(Calibration!$A$2:$A$4,Calibration!$B$2:$B$4,C129)</f>
        <v>339.35880203129682</v>
      </c>
      <c r="K129" s="2">
        <f>TREND(Calibration!$A$2:$A$4,Calibration!$C$2:$C$4,E129)</f>
        <v>1846.0744999273213</v>
      </c>
      <c r="L129" s="2">
        <f>TREND(Calibration!$A$2:$A$4,Calibration!$D$2:$D$4,G129)</f>
        <v>663.12782466624299</v>
      </c>
    </row>
    <row r="130" spans="1:12" x14ac:dyDescent="0.25">
      <c r="A130">
        <v>640160</v>
      </c>
      <c r="B130">
        <v>15.204999920000001</v>
      </c>
      <c r="C130">
        <v>0.30832999999999999</v>
      </c>
      <c r="D130">
        <v>34.561000819999997</v>
      </c>
      <c r="E130">
        <v>0.45822001000000001</v>
      </c>
      <c r="F130">
        <v>37.765998840000002</v>
      </c>
      <c r="G130">
        <v>0.92079997000000002</v>
      </c>
      <c r="H130">
        <v>32.44900131</v>
      </c>
      <c r="J130" s="2">
        <f>TREND(Calibration!$A$2:$A$4,Calibration!$B$2:$B$4,C130)</f>
        <v>339.84527754624378</v>
      </c>
      <c r="K130" s="2">
        <f>TREND(Calibration!$A$2:$A$4,Calibration!$C$2:$C$4,E130)</f>
        <v>2060.8348698196378</v>
      </c>
      <c r="L130" s="2">
        <f>TREND(Calibration!$A$2:$A$4,Calibration!$D$2:$D$4,G130)</f>
        <v>665.46645111342048</v>
      </c>
    </row>
    <row r="131" spans="1:12" x14ac:dyDescent="0.25">
      <c r="A131">
        <v>645151</v>
      </c>
      <c r="B131">
        <v>15.16300011</v>
      </c>
      <c r="C131">
        <v>0.30903000000000003</v>
      </c>
      <c r="D131">
        <v>34.609001159999998</v>
      </c>
      <c r="E131">
        <v>0.45184001000000001</v>
      </c>
      <c r="F131">
        <v>37.756000520000001</v>
      </c>
      <c r="G131">
        <v>0.91909998999999998</v>
      </c>
      <c r="H131">
        <v>32.458999630000001</v>
      </c>
      <c r="J131" s="2">
        <f>TREND(Calibration!$A$2:$A$4,Calibration!$B$2:$B$4,C131)</f>
        <v>342.9410308231802</v>
      </c>
      <c r="K131" s="2">
        <f>TREND(Calibration!$A$2:$A$4,Calibration!$C$2:$C$4,E131)</f>
        <v>2011.0286115939809</v>
      </c>
      <c r="L131" s="2">
        <f>TREND(Calibration!$A$2:$A$4,Calibration!$D$2:$D$4,G131)</f>
        <v>664.26170007547364</v>
      </c>
    </row>
    <row r="132" spans="1:12" x14ac:dyDescent="0.25">
      <c r="A132">
        <v>650165</v>
      </c>
      <c r="B132">
        <v>15.166999819999999</v>
      </c>
      <c r="C132">
        <v>0.30946001000000001</v>
      </c>
      <c r="D132">
        <v>34.609001159999998</v>
      </c>
      <c r="E132">
        <v>0.44762998999999998</v>
      </c>
      <c r="F132">
        <v>37.80099869</v>
      </c>
      <c r="G132">
        <v>0.92619996999999998</v>
      </c>
      <c r="H132">
        <v>32.372001650000001</v>
      </c>
      <c r="J132" s="2">
        <f>TREND(Calibration!$A$2:$A$4,Calibration!$B$2:$B$4,C132)</f>
        <v>344.84275206120196</v>
      </c>
      <c r="K132" s="2">
        <f>TREND(Calibration!$A$2:$A$4,Calibration!$C$2:$C$4,E132)</f>
        <v>1978.1625703314132</v>
      </c>
      <c r="L132" s="2">
        <f>TREND(Calibration!$A$2:$A$4,Calibration!$D$2:$D$4,G132)</f>
        <v>669.29335237397243</v>
      </c>
    </row>
    <row r="133" spans="1:12" x14ac:dyDescent="0.25">
      <c r="A133">
        <v>655059</v>
      </c>
      <c r="B133">
        <v>15.15699959</v>
      </c>
      <c r="C133">
        <v>0.30914000000000003</v>
      </c>
      <c r="D133">
        <v>34.597000119999997</v>
      </c>
      <c r="E133">
        <v>0.43810999</v>
      </c>
      <c r="F133">
        <v>37.70299911</v>
      </c>
      <c r="G133">
        <v>0.91700000000000004</v>
      </c>
      <c r="H133">
        <v>32.45299911</v>
      </c>
      <c r="J133" s="2">
        <f>TREND(Calibration!$A$2:$A$4,Calibration!$B$2:$B$4,C133)</f>
        <v>343.42750633812739</v>
      </c>
      <c r="K133" s="2">
        <f>TREND(Calibration!$A$2:$A$4,Calibration!$C$2:$C$4,E133)</f>
        <v>1903.843514170246</v>
      </c>
      <c r="L133" s="2">
        <f>TREND(Calibration!$A$2:$A$4,Calibration!$D$2:$D$4,G133)</f>
        <v>662.77346778322431</v>
      </c>
    </row>
    <row r="134" spans="1:12" x14ac:dyDescent="0.25">
      <c r="A134">
        <v>660059</v>
      </c>
      <c r="B134">
        <v>15.1079998</v>
      </c>
      <c r="C134">
        <v>0.30843999999999999</v>
      </c>
      <c r="D134">
        <v>34.590000150000002</v>
      </c>
      <c r="E134">
        <v>0.39098000999999999</v>
      </c>
      <c r="F134">
        <v>37.730998990000003</v>
      </c>
      <c r="G134">
        <v>0.91100000999999997</v>
      </c>
      <c r="H134">
        <v>32.445999149999999</v>
      </c>
      <c r="J134" s="2">
        <f>TREND(Calibration!$A$2:$A$4,Calibration!$B$2:$B$4,C134)</f>
        <v>340.33175306119097</v>
      </c>
      <c r="K134" s="2">
        <f>TREND(Calibration!$A$2:$A$4,Calibration!$C$2:$C$4,E134)</f>
        <v>1535.917502563658</v>
      </c>
      <c r="L134" s="2">
        <f>TREND(Calibration!$A$2:$A$4,Calibration!$D$2:$D$4,G134)</f>
        <v>658.52136235835394</v>
      </c>
    </row>
    <row r="135" spans="1:12" x14ac:dyDescent="0.25">
      <c r="A135">
        <v>665059</v>
      </c>
      <c r="B135">
        <v>15.06299973</v>
      </c>
      <c r="C135">
        <v>0.31108001000000002</v>
      </c>
      <c r="D135">
        <v>34.618999479999999</v>
      </c>
      <c r="E135">
        <v>0.38925000999999998</v>
      </c>
      <c r="F135">
        <v>37.743999479999999</v>
      </c>
      <c r="G135">
        <v>0.91860001999999996</v>
      </c>
      <c r="H135">
        <v>32.436000819999997</v>
      </c>
      <c r="J135" s="2">
        <f>TREND(Calibration!$A$2:$A$4,Calibration!$B$2:$B$4,C135)</f>
        <v>352.00720964496873</v>
      </c>
      <c r="K135" s="2">
        <f>TREND(Calibration!$A$2:$A$4,Calibration!$C$2:$C$4,E135)</f>
        <v>1522.4120438284874</v>
      </c>
      <c r="L135" s="2">
        <f>TREND(Calibration!$A$2:$A$4,Calibration!$D$2:$D$4,G135)</f>
        <v>663.90737862672574</v>
      </c>
    </row>
    <row r="136" spans="1:12" x14ac:dyDescent="0.25">
      <c r="A136">
        <v>670144</v>
      </c>
      <c r="B136">
        <v>15.00800037</v>
      </c>
      <c r="C136">
        <v>0.31016999000000001</v>
      </c>
      <c r="D136">
        <v>34.605998990000003</v>
      </c>
      <c r="E136">
        <v>0.37876000999999998</v>
      </c>
      <c r="F136">
        <v>37.75</v>
      </c>
      <c r="G136">
        <v>0.91000002999999996</v>
      </c>
      <c r="H136">
        <v>32.41999817</v>
      </c>
      <c r="J136" s="2">
        <f>TREND(Calibration!$A$2:$A$4,Calibration!$B$2:$B$4,C136)</f>
        <v>347.98264193485807</v>
      </c>
      <c r="K136" s="2">
        <f>TREND(Calibration!$A$2:$A$4,Calibration!$C$2:$C$4,E136)</f>
        <v>1440.5205628273686</v>
      </c>
      <c r="L136" s="2">
        <f>TREND(Calibration!$A$2:$A$4,Calibration!$D$2:$D$4,G136)</f>
        <v>657.81269111344159</v>
      </c>
    </row>
    <row r="137" spans="1:12" x14ac:dyDescent="0.25">
      <c r="A137">
        <v>675066</v>
      </c>
      <c r="B137">
        <v>15.00800037</v>
      </c>
      <c r="C137">
        <v>0.31022</v>
      </c>
      <c r="D137">
        <v>34.616001130000001</v>
      </c>
      <c r="E137">
        <v>0.37740998999999997</v>
      </c>
      <c r="F137">
        <v>37.79499817</v>
      </c>
      <c r="G137">
        <v>0.91640001999999998</v>
      </c>
      <c r="H137">
        <v>32.3429985</v>
      </c>
      <c r="J137" s="2">
        <f>TREND(Calibration!$A$2:$A$4,Calibration!$B$2:$B$4,C137)</f>
        <v>348.20381139397159</v>
      </c>
      <c r="K137" s="2">
        <f>TREND(Calibration!$A$2:$A$4,Calibration!$C$2:$C$4,E137)</f>
        <v>1429.9814649073371</v>
      </c>
      <c r="L137" s="2">
        <f>TREND(Calibration!$A$2:$A$4,Calibration!$D$2:$D$4,G137)</f>
        <v>662.34827070576011</v>
      </c>
    </row>
    <row r="138" spans="1:12" x14ac:dyDescent="0.25">
      <c r="A138">
        <v>680069</v>
      </c>
      <c r="B138">
        <v>15.06000042</v>
      </c>
      <c r="C138">
        <v>0.31141001000000001</v>
      </c>
      <c r="D138">
        <v>34.570999149999999</v>
      </c>
      <c r="E138">
        <v>0.37806001</v>
      </c>
      <c r="F138">
        <v>37.765998840000002</v>
      </c>
      <c r="G138">
        <v>0.91100000999999997</v>
      </c>
      <c r="H138">
        <v>32.395000459999999</v>
      </c>
      <c r="J138" s="2">
        <f>TREND(Calibration!$A$2:$A$4,Calibration!$B$2:$B$4,C138)</f>
        <v>353.46663618981006</v>
      </c>
      <c r="K138" s="2">
        <f>TREND(Calibration!$A$2:$A$4,Calibration!$C$2:$C$4,E138)</f>
        <v>1435.0559263449302</v>
      </c>
      <c r="L138" s="2">
        <f>TREND(Calibration!$A$2:$A$4,Calibration!$D$2:$D$4,G138)</f>
        <v>658.52136235835394</v>
      </c>
    </row>
    <row r="139" spans="1:12" x14ac:dyDescent="0.25">
      <c r="A139">
        <v>685065</v>
      </c>
      <c r="B139">
        <v>15.06299973</v>
      </c>
      <c r="C139">
        <v>0.30935001000000001</v>
      </c>
      <c r="D139">
        <v>34.599998470000003</v>
      </c>
      <c r="E139">
        <v>0.38205999000000002</v>
      </c>
      <c r="F139">
        <v>37.778999329999998</v>
      </c>
      <c r="G139">
        <v>0.91049999000000004</v>
      </c>
      <c r="H139">
        <v>32.331001280000002</v>
      </c>
      <c r="J139" s="2">
        <f>TREND(Calibration!$A$2:$A$4,Calibration!$B$2:$B$4,C139)</f>
        <v>344.356276546255</v>
      </c>
      <c r="K139" s="2">
        <f>TREND(Calibration!$A$2:$A$4,Calibration!$C$2:$C$4,E139)</f>
        <v>1466.2822643978241</v>
      </c>
      <c r="L139" s="2">
        <f>TREND(Calibration!$A$2:$A$4,Calibration!$D$2:$D$4,G139)</f>
        <v>658.16700547533526</v>
      </c>
    </row>
    <row r="140" spans="1:12" x14ac:dyDescent="0.25">
      <c r="A140">
        <v>690110</v>
      </c>
      <c r="B140">
        <v>15.02099991</v>
      </c>
      <c r="C140">
        <v>0.31384000000000001</v>
      </c>
      <c r="D140">
        <v>34.629001619999997</v>
      </c>
      <c r="E140">
        <v>0.38417000000000001</v>
      </c>
      <c r="F140">
        <v>37.763000490000003</v>
      </c>
      <c r="G140">
        <v>0.89749997999999997</v>
      </c>
      <c r="H140">
        <v>32.29499817</v>
      </c>
      <c r="J140" s="2">
        <f>TREND(Calibration!$A$2:$A$4,Calibration!$B$2:$B$4,C140)</f>
        <v>364.21327834041335</v>
      </c>
      <c r="K140" s="2">
        <f>TREND(Calibration!$A$2:$A$4,Calibration!$C$2:$C$4,E140)</f>
        <v>1482.7543181468393</v>
      </c>
      <c r="L140" s="2">
        <f>TREND(Calibration!$A$2:$A$4,Calibration!$D$2:$D$4,G140)</f>
        <v>648.95408794641139</v>
      </c>
    </row>
    <row r="141" spans="1:12" x14ac:dyDescent="0.25">
      <c r="A141">
        <v>695090</v>
      </c>
      <c r="B141">
        <v>15.05000019</v>
      </c>
      <c r="C141">
        <v>0.30599999</v>
      </c>
      <c r="D141">
        <v>34.631999970000003</v>
      </c>
      <c r="E141">
        <v>0.38071000999999999</v>
      </c>
      <c r="F141">
        <v>37.722000119999997</v>
      </c>
      <c r="G141">
        <v>0.90289998000000005</v>
      </c>
      <c r="H141">
        <v>32.291999820000001</v>
      </c>
      <c r="J141" s="2">
        <f>TREND(Calibration!$A$2:$A$4,Calibration!$B$2:$B$4,C141)</f>
        <v>329.54079741368082</v>
      </c>
      <c r="K141" s="2">
        <f>TREND(Calibration!$A$2:$A$4,Calibration!$C$2:$C$4,E141)</f>
        <v>1455.7434787427339</v>
      </c>
      <c r="L141" s="2">
        <f>TREND(Calibration!$A$2:$A$4,Calibration!$D$2:$D$4,G141)</f>
        <v>652.78098920696345</v>
      </c>
    </row>
    <row r="142" spans="1:12" x14ac:dyDescent="0.25">
      <c r="A142">
        <v>700059</v>
      </c>
      <c r="B142">
        <v>15.13399982</v>
      </c>
      <c r="C142">
        <v>0.31233000999999999</v>
      </c>
      <c r="D142">
        <v>34.640998840000002</v>
      </c>
      <c r="E142">
        <v>0.37876000999999998</v>
      </c>
      <c r="F142">
        <v>37.763000490000003</v>
      </c>
      <c r="G142">
        <v>0.91159999000000003</v>
      </c>
      <c r="H142">
        <v>32.247001650000001</v>
      </c>
      <c r="J142" s="2">
        <f>TREND(Calibration!$A$2:$A$4,Calibration!$B$2:$B$4,C142)</f>
        <v>357.53534049664063</v>
      </c>
      <c r="K142" s="2">
        <f>TREND(Calibration!$A$2:$A$4,Calibration!$C$2:$C$4,E142)</f>
        <v>1440.5205628273686</v>
      </c>
      <c r="L142" s="2">
        <f>TREND(Calibration!$A$2:$A$4,Calibration!$D$2:$D$4,G142)</f>
        <v>658.94655943581802</v>
      </c>
    </row>
    <row r="143" spans="1:12" x14ac:dyDescent="0.25">
      <c r="A143">
        <v>705115</v>
      </c>
      <c r="B143">
        <v>15.1079998</v>
      </c>
      <c r="C143">
        <v>0.30698001000000003</v>
      </c>
      <c r="D143">
        <v>34.612998959999999</v>
      </c>
      <c r="E143">
        <v>0.39049</v>
      </c>
      <c r="F143">
        <v>37.743999479999999</v>
      </c>
      <c r="G143">
        <v>0.91860001999999996</v>
      </c>
      <c r="H143">
        <v>32.3429985</v>
      </c>
      <c r="J143" s="2">
        <f>TREND(Calibration!$A$2:$A$4,Calibration!$B$2:$B$4,C143)</f>
        <v>333.87494045148514</v>
      </c>
      <c r="K143" s="2">
        <f>TREND(Calibration!$A$2:$A$4,Calibration!$C$2:$C$4,E143)</f>
        <v>1532.0921789597153</v>
      </c>
      <c r="L143" s="2">
        <f>TREND(Calibration!$A$2:$A$4,Calibration!$D$2:$D$4,G143)</f>
        <v>663.90737862672574</v>
      </c>
    </row>
    <row r="144" spans="1:12" x14ac:dyDescent="0.25">
      <c r="A144">
        <v>710059</v>
      </c>
      <c r="B144">
        <v>15.13700008</v>
      </c>
      <c r="C144">
        <v>0.30816999</v>
      </c>
      <c r="D144">
        <v>34.599998470000003</v>
      </c>
      <c r="E144">
        <v>0.44253998999999999</v>
      </c>
      <c r="F144">
        <v>37.810001370000002</v>
      </c>
      <c r="G144">
        <v>0.91750001999999997</v>
      </c>
      <c r="H144">
        <v>32.32400131</v>
      </c>
      <c r="J144" s="2">
        <f>TREND(Calibration!$A$2:$A$4,Calibration!$B$2:$B$4,C144)</f>
        <v>339.13763257218307</v>
      </c>
      <c r="K144" s="2">
        <f>TREND(Calibration!$A$2:$A$4,Calibration!$C$2:$C$4,E144)</f>
        <v>1938.4268564805373</v>
      </c>
      <c r="L144" s="2">
        <f>TREND(Calibration!$A$2:$A$4,Calibration!$D$2:$D$4,G144)</f>
        <v>663.12782466624299</v>
      </c>
    </row>
    <row r="145" spans="1:12" x14ac:dyDescent="0.25">
      <c r="A145">
        <v>715065</v>
      </c>
      <c r="B145">
        <v>15.14099979</v>
      </c>
      <c r="C145">
        <v>0.30789</v>
      </c>
      <c r="D145">
        <v>34.587001800000003</v>
      </c>
      <c r="E145">
        <v>0.56762999000000003</v>
      </c>
      <c r="F145">
        <v>37.806999210000001</v>
      </c>
      <c r="G145">
        <v>0.92720002000000001</v>
      </c>
      <c r="H145">
        <v>32.340000150000002</v>
      </c>
      <c r="J145" s="2">
        <f>TREND(Calibration!$A$2:$A$4,Calibration!$B$2:$B$4,C145)</f>
        <v>337.89937548645548</v>
      </c>
      <c r="K145" s="2">
        <f>TREND(Calibration!$A$2:$A$4,Calibration!$C$2:$C$4,E145)</f>
        <v>2914.9573958923529</v>
      </c>
      <c r="L145" s="2">
        <f>TREND(Calibration!$A$2:$A$4,Calibration!$D$2:$D$4,G145)</f>
        <v>670.00207322686413</v>
      </c>
    </row>
    <row r="146" spans="1:12" x14ac:dyDescent="0.25">
      <c r="A146">
        <v>720089</v>
      </c>
      <c r="B146">
        <v>15.13399982</v>
      </c>
      <c r="C146">
        <v>0.31016999000000001</v>
      </c>
      <c r="D146">
        <v>34.599998470000003</v>
      </c>
      <c r="E146">
        <v>0.54059999999999997</v>
      </c>
      <c r="F146">
        <v>37.7820015</v>
      </c>
      <c r="G146">
        <v>0.92510002999999996</v>
      </c>
      <c r="H146">
        <v>32.2859993</v>
      </c>
      <c r="J146" s="2">
        <f>TREND(Calibration!$A$2:$A$4,Calibration!$B$2:$B$4,C146)</f>
        <v>347.98264193485807</v>
      </c>
      <c r="K146" s="2">
        <f>TREND(Calibration!$A$2:$A$4,Calibration!$C$2:$C$4,E146)</f>
        <v>2703.9444395009868</v>
      </c>
      <c r="L146" s="2">
        <f>TREND(Calibration!$A$2:$A$4,Calibration!$D$2:$D$4,G146)</f>
        <v>668.51384093461479</v>
      </c>
    </row>
    <row r="147" spans="1:12" x14ac:dyDescent="0.25">
      <c r="A147">
        <v>725230</v>
      </c>
      <c r="B147">
        <v>15.071999549999999</v>
      </c>
      <c r="C147">
        <v>0.31356999000000002</v>
      </c>
      <c r="D147">
        <v>34.629001619999997</v>
      </c>
      <c r="E147">
        <v>0.46876001</v>
      </c>
      <c r="F147">
        <v>37.734001159999998</v>
      </c>
      <c r="G147">
        <v>0.91540003000000003</v>
      </c>
      <c r="H147">
        <v>32.366001130000001</v>
      </c>
      <c r="J147" s="2">
        <f>TREND(Calibration!$A$2:$A$4,Calibration!$B$2:$B$4,C147)</f>
        <v>363.01915785140545</v>
      </c>
      <c r="K147" s="2">
        <f>TREND(Calibration!$A$2:$A$4,Calibration!$C$2:$C$4,E147)</f>
        <v>2143.1166819980735</v>
      </c>
      <c r="L147" s="2">
        <f>TREND(Calibration!$A$2:$A$4,Calibration!$D$2:$D$4,G147)</f>
        <v>661.63959237399365</v>
      </c>
    </row>
    <row r="148" spans="1:12" x14ac:dyDescent="0.25">
      <c r="A148">
        <v>730059</v>
      </c>
      <c r="B148">
        <v>15.01399994</v>
      </c>
      <c r="C148">
        <v>0.30832999999999999</v>
      </c>
      <c r="D148">
        <v>34.634998320000001</v>
      </c>
      <c r="E148">
        <v>0.43173</v>
      </c>
      <c r="F148">
        <v>37.743999479999999</v>
      </c>
      <c r="G148">
        <v>0.90780002000000004</v>
      </c>
      <c r="H148">
        <v>32.366001130000001</v>
      </c>
      <c r="J148" s="2">
        <f>TREND(Calibration!$A$2:$A$4,Calibration!$B$2:$B$4,C148)</f>
        <v>339.84527754624378</v>
      </c>
      <c r="K148" s="2">
        <f>TREND(Calibration!$A$2:$A$4,Calibration!$C$2:$C$4,E148)</f>
        <v>1854.0373340108247</v>
      </c>
      <c r="L148" s="2">
        <f>TREND(Calibration!$A$2:$A$4,Calibration!$D$2:$D$4,G148)</f>
        <v>656.25357610562185</v>
      </c>
    </row>
    <row r="149" spans="1:12" x14ac:dyDescent="0.25">
      <c r="A149">
        <v>735059</v>
      </c>
      <c r="B149">
        <v>15.00800037</v>
      </c>
      <c r="C149">
        <v>0.30989</v>
      </c>
      <c r="D149">
        <v>34.609001159999998</v>
      </c>
      <c r="E149">
        <v>0.42416999</v>
      </c>
      <c r="F149">
        <v>37.752998349999999</v>
      </c>
      <c r="G149">
        <v>0.91320002</v>
      </c>
      <c r="H149">
        <v>32.381999970000003</v>
      </c>
      <c r="J149" s="2">
        <f>TREND(Calibration!$A$2:$A$4,Calibration!$B$2:$B$4,C149)</f>
        <v>346.74438484913026</v>
      </c>
      <c r="K149" s="2">
        <f>TREND(Calibration!$A$2:$A$4,Calibration!$C$2:$C$4,E149)</f>
        <v>1795.0191819342501</v>
      </c>
      <c r="L149" s="2">
        <f>TREND(Calibration!$A$2:$A$4,Calibration!$D$2:$D$4,G149)</f>
        <v>660.0804773661738</v>
      </c>
    </row>
    <row r="150" spans="1:12" x14ac:dyDescent="0.25">
      <c r="A150">
        <v>740168</v>
      </c>
      <c r="B150">
        <v>15.010999679999999</v>
      </c>
      <c r="C150">
        <v>0.31248999</v>
      </c>
      <c r="D150">
        <v>34.609001159999998</v>
      </c>
      <c r="E150">
        <v>0.41729999000000001</v>
      </c>
      <c r="F150">
        <v>37.75</v>
      </c>
      <c r="G150">
        <v>0.89859997999999996</v>
      </c>
      <c r="H150">
        <v>32.403999329999998</v>
      </c>
      <c r="J150" s="2">
        <f>TREND(Calibration!$A$2:$A$4,Calibration!$B$2:$B$4,C150)</f>
        <v>358.24285279556102</v>
      </c>
      <c r="K150" s="2">
        <f>TREND(Calibration!$A$2:$A$4,Calibration!$C$2:$C$4,E150)</f>
        <v>1741.3876781708861</v>
      </c>
      <c r="L150" s="2">
        <f>TREND(Calibration!$A$2:$A$4,Calibration!$D$2:$D$4,G150)</f>
        <v>649.73364190689426</v>
      </c>
    </row>
    <row r="151" spans="1:12" x14ac:dyDescent="0.25">
      <c r="A151">
        <v>745059</v>
      </c>
      <c r="B151">
        <v>14.99800014</v>
      </c>
      <c r="C151">
        <v>0.31681000999999998</v>
      </c>
      <c r="D151">
        <v>34.647998809999997</v>
      </c>
      <c r="E151">
        <v>0.40000001000000002</v>
      </c>
      <c r="F151">
        <v>37.741001130000001</v>
      </c>
      <c r="G151">
        <v>0.90399998000000004</v>
      </c>
      <c r="H151">
        <v>32.347000119999997</v>
      </c>
      <c r="J151" s="2">
        <f>TREND(Calibration!$A$2:$A$4,Calibration!$B$2:$B$4,C151)</f>
        <v>377.34816146903245</v>
      </c>
      <c r="K151" s="2">
        <f>TREND(Calibration!$A$2:$A$4,Calibration!$C$2:$C$4,E151)</f>
        <v>1606.3332469516552</v>
      </c>
      <c r="L151" s="2">
        <f>TREND(Calibration!$A$2:$A$4,Calibration!$D$2:$D$4,G151)</f>
        <v>653.56054316744621</v>
      </c>
    </row>
    <row r="152" spans="1:12" x14ac:dyDescent="0.25">
      <c r="A152">
        <v>750103</v>
      </c>
      <c r="B152">
        <v>15.02999973</v>
      </c>
      <c r="C152">
        <v>0.31579000000000002</v>
      </c>
      <c r="D152">
        <v>34.622001650000001</v>
      </c>
      <c r="E152">
        <v>0.39092000999999998</v>
      </c>
      <c r="F152">
        <v>37.75</v>
      </c>
      <c r="G152">
        <v>0.90780002000000004</v>
      </c>
      <c r="H152">
        <v>32.391998289999997</v>
      </c>
      <c r="J152" s="2">
        <f>TREND(Calibration!$A$2:$A$4,Calibration!$B$2:$B$4,C152)</f>
        <v>372.83716246902145</v>
      </c>
      <c r="K152" s="2">
        <f>TREND(Calibration!$A$2:$A$4,Calibration!$C$2:$C$4,E152)</f>
        <v>1535.4491051508774</v>
      </c>
      <c r="L152" s="2">
        <f>TREND(Calibration!$A$2:$A$4,Calibration!$D$2:$D$4,G152)</f>
        <v>656.25357610562185</v>
      </c>
    </row>
    <row r="153" spans="1:12" x14ac:dyDescent="0.25">
      <c r="A153">
        <v>755059</v>
      </c>
      <c r="B153">
        <v>15.085000040000001</v>
      </c>
      <c r="C153">
        <v>0.31</v>
      </c>
      <c r="D153">
        <v>34.590000150000002</v>
      </c>
      <c r="E153">
        <v>0.37617001</v>
      </c>
      <c r="F153">
        <v>37.80099869</v>
      </c>
      <c r="G153">
        <v>0.91100000999999997</v>
      </c>
      <c r="H153">
        <v>32.366001130000001</v>
      </c>
      <c r="J153" s="2">
        <f>TREND(Calibration!$A$2:$A$4,Calibration!$B$2:$B$4,C153)</f>
        <v>347.23086036407744</v>
      </c>
      <c r="K153" s="2">
        <f>TREND(Calibration!$A$2:$A$4,Calibration!$C$2:$C$4,E153)</f>
        <v>1420.3014078423455</v>
      </c>
      <c r="L153" s="2">
        <f>TREND(Calibration!$A$2:$A$4,Calibration!$D$2:$D$4,G153)</f>
        <v>658.52136235835394</v>
      </c>
    </row>
    <row r="154" spans="1:12" x14ac:dyDescent="0.25">
      <c r="A154">
        <v>760059</v>
      </c>
      <c r="B154">
        <v>15.144000050000001</v>
      </c>
      <c r="C154">
        <v>0.31330001000000002</v>
      </c>
      <c r="D154">
        <v>34.590000150000002</v>
      </c>
      <c r="E154">
        <v>0.37448998999999999</v>
      </c>
      <c r="F154">
        <v>37.80099869</v>
      </c>
      <c r="G154">
        <v>0.90399998000000004</v>
      </c>
      <c r="H154">
        <v>32.353000639999998</v>
      </c>
      <c r="J154" s="2">
        <f>TREND(Calibration!$A$2:$A$4,Calibration!$B$2:$B$4,C154)</f>
        <v>361.8251700375381</v>
      </c>
      <c r="K154" s="2">
        <f>TREND(Calibration!$A$2:$A$4,Calibration!$C$2:$C$4,E154)</f>
        <v>1407.1861241520212</v>
      </c>
      <c r="L154" s="2">
        <f>TREND(Calibration!$A$2:$A$4,Calibration!$D$2:$D$4,G154)</f>
        <v>653.56054316744621</v>
      </c>
    </row>
    <row r="155" spans="1:12" x14ac:dyDescent="0.25">
      <c r="A155">
        <v>765059</v>
      </c>
      <c r="B155">
        <v>15.204999920000001</v>
      </c>
      <c r="C155">
        <v>0.30941001000000001</v>
      </c>
      <c r="D155">
        <v>34.625</v>
      </c>
      <c r="E155">
        <v>0.36853998999999998</v>
      </c>
      <c r="F155">
        <v>37.804000850000001</v>
      </c>
      <c r="G155">
        <v>0.90829998000000001</v>
      </c>
      <c r="H155">
        <v>32.349998470000003</v>
      </c>
      <c r="J155" s="2">
        <f>TREND(Calibration!$A$2:$A$4,Calibration!$B$2:$B$4,C155)</f>
        <v>344.62162682713529</v>
      </c>
      <c r="K155" s="2">
        <f>TREND(Calibration!$A$2:$A$4,Calibration!$C$2:$C$4,E155)</f>
        <v>1360.7367140512913</v>
      </c>
      <c r="L155" s="2">
        <f>TREND(Calibration!$A$2:$A$4,Calibration!$D$2:$D$4,G155)</f>
        <v>656.6078904675154</v>
      </c>
    </row>
    <row r="156" spans="1:12" x14ac:dyDescent="0.25">
      <c r="A156">
        <v>770059</v>
      </c>
      <c r="B156">
        <v>15.225000380000001</v>
      </c>
      <c r="C156">
        <v>0.31071000999999998</v>
      </c>
      <c r="D156">
        <v>34.625</v>
      </c>
      <c r="E156">
        <v>0.36129999000000002</v>
      </c>
      <c r="F156">
        <v>37.752998349999999</v>
      </c>
      <c r="G156">
        <v>0.90560001000000001</v>
      </c>
      <c r="H156">
        <v>32.355998990000003</v>
      </c>
      <c r="J156" s="2">
        <f>TREND(Calibration!$A$2:$A$4,Calibration!$B$2:$B$4,C156)</f>
        <v>350.37088291287387</v>
      </c>
      <c r="K156" s="2">
        <f>TREND(Calibration!$A$2:$A$4,Calibration!$C$2:$C$4,E156)</f>
        <v>1304.2167595757817</v>
      </c>
      <c r="L156" s="2">
        <f>TREND(Calibration!$A$2:$A$4,Calibration!$D$2:$D$4,G156)</f>
        <v>654.69446109780199</v>
      </c>
    </row>
    <row r="157" spans="1:12" x14ac:dyDescent="0.25">
      <c r="A157">
        <v>775059</v>
      </c>
      <c r="B157">
        <v>15.251000400000001</v>
      </c>
      <c r="C157">
        <v>0.30875998999999998</v>
      </c>
      <c r="D157">
        <v>34.625</v>
      </c>
      <c r="E157">
        <v>0.35563001</v>
      </c>
      <c r="F157">
        <v>37.787998199999997</v>
      </c>
      <c r="G157">
        <v>0.90670002000000005</v>
      </c>
      <c r="H157">
        <v>32.384998320000001</v>
      </c>
      <c r="J157" s="2">
        <f>TREND(Calibration!$A$2:$A$4,Calibration!$B$2:$B$4,C157)</f>
        <v>341.74691033417207</v>
      </c>
      <c r="K157" s="2">
        <f>TREND(Calibration!$A$2:$A$4,Calibration!$C$2:$C$4,E157)</f>
        <v>1259.9533602004979</v>
      </c>
      <c r="L157" s="2">
        <f>TREND(Calibration!$A$2:$A$4,Calibration!$D$2:$D$4,G157)</f>
        <v>655.47402214513897</v>
      </c>
    </row>
    <row r="158" spans="1:12" x14ac:dyDescent="0.25">
      <c r="A158">
        <v>780066</v>
      </c>
      <c r="B158">
        <v>15.24800014</v>
      </c>
      <c r="C158">
        <v>0.30886998999999998</v>
      </c>
      <c r="D158">
        <v>34.622001650000001</v>
      </c>
      <c r="E158">
        <v>0.34983998999999999</v>
      </c>
      <c r="F158">
        <v>37.806999210000001</v>
      </c>
      <c r="G158">
        <v>0.91430001999999999</v>
      </c>
      <c r="H158">
        <v>32.372001650000001</v>
      </c>
      <c r="J158" s="2">
        <f>TREND(Calibration!$A$2:$A$4,Calibration!$B$2:$B$4,C158)</f>
        <v>342.23338584911926</v>
      </c>
      <c r="K158" s="2">
        <f>TREND(Calibration!$A$2:$A$4,Calibration!$C$2:$C$4,E158)</f>
        <v>1214.7528537347118</v>
      </c>
      <c r="L158" s="2">
        <f>TREND(Calibration!$A$2:$A$4,Calibration!$D$2:$D$4,G158)</f>
        <v>660.86003132665655</v>
      </c>
    </row>
    <row r="159" spans="1:12" x14ac:dyDescent="0.25">
      <c r="A159">
        <v>785103</v>
      </c>
      <c r="B159">
        <v>15.225000380000001</v>
      </c>
      <c r="C159">
        <v>0.30794999000000001</v>
      </c>
      <c r="D159">
        <v>34.597000119999997</v>
      </c>
      <c r="E159">
        <v>0.33794998999999998</v>
      </c>
      <c r="F159">
        <v>37.804000850000001</v>
      </c>
      <c r="G159">
        <v>0.91750001999999997</v>
      </c>
      <c r="H159">
        <v>32.359001159999998</v>
      </c>
      <c r="J159" s="2">
        <f>TREND(Calibration!$A$2:$A$4,Calibration!$B$2:$B$4,C159)</f>
        <v>338.16468154228892</v>
      </c>
      <c r="K159" s="2">
        <f>TREND(Calibration!$A$2:$A$4,Calibration!$C$2:$C$4,E159)</f>
        <v>1121.9320997687153</v>
      </c>
      <c r="L159" s="2">
        <f>TREND(Calibration!$A$2:$A$4,Calibration!$D$2:$D$4,G159)</f>
        <v>663.12782466624299</v>
      </c>
    </row>
    <row r="160" spans="1:12" x14ac:dyDescent="0.25">
      <c r="A160">
        <v>790059</v>
      </c>
      <c r="B160">
        <v>15.208999629999999</v>
      </c>
      <c r="C160">
        <v>0.30983999000000001</v>
      </c>
      <c r="D160">
        <v>34.631999970000003</v>
      </c>
      <c r="E160">
        <v>0.33406001000000002</v>
      </c>
      <c r="F160">
        <v>37.728000639999998</v>
      </c>
      <c r="G160">
        <v>0.91049999000000004</v>
      </c>
      <c r="H160">
        <v>32.368999479999999</v>
      </c>
      <c r="J160" s="2">
        <f>TREND(Calibration!$A$2:$A$4,Calibration!$B$2:$B$4,C160)</f>
        <v>346.52321539001673</v>
      </c>
      <c r="K160" s="2">
        <f>TREND(Calibration!$A$2:$A$4,Calibration!$C$2:$C$4,E160)</f>
        <v>1091.5644903059194</v>
      </c>
      <c r="L160" s="2">
        <f>TREND(Calibration!$A$2:$A$4,Calibration!$D$2:$D$4,G160)</f>
        <v>658.16700547533526</v>
      </c>
    </row>
    <row r="161" spans="1:12" x14ac:dyDescent="0.25">
      <c r="A161">
        <v>795059</v>
      </c>
      <c r="B161">
        <v>15.199000359999999</v>
      </c>
      <c r="C161">
        <v>0.31097998999999998</v>
      </c>
      <c r="D161">
        <v>34.653999329999998</v>
      </c>
      <c r="E161">
        <v>0.33524999</v>
      </c>
      <c r="F161">
        <v>37.80099869</v>
      </c>
      <c r="G161">
        <v>0.91589999</v>
      </c>
      <c r="H161">
        <v>32.337001800000003</v>
      </c>
      <c r="J161" s="2">
        <f>TREND(Calibration!$A$2:$A$4,Calibration!$B$2:$B$4,C161)</f>
        <v>351.56487072674122</v>
      </c>
      <c r="K161" s="2">
        <f>TREND(Calibration!$A$2:$A$4,Calibration!$C$2:$C$4,E161)</f>
        <v>1100.8542161935941</v>
      </c>
      <c r="L161" s="2">
        <f>TREND(Calibration!$A$2:$A$4,Calibration!$D$2:$D$4,G161)</f>
        <v>661.99390673588721</v>
      </c>
    </row>
    <row r="162" spans="1:12" x14ac:dyDescent="0.25">
      <c r="A162">
        <v>800076</v>
      </c>
      <c r="B162">
        <v>15.149999619999999</v>
      </c>
      <c r="C162">
        <v>0.30735001000000001</v>
      </c>
      <c r="D162">
        <v>34.629001619999997</v>
      </c>
      <c r="E162">
        <v>0.33605998999999998</v>
      </c>
      <c r="F162">
        <v>37.75</v>
      </c>
      <c r="G162">
        <v>0.91159999000000003</v>
      </c>
      <c r="H162">
        <v>32.305000309999997</v>
      </c>
      <c r="J162" s="2">
        <f>TREND(Calibration!$A$2:$A$4,Calibration!$B$2:$B$4,C162)</f>
        <v>335.51126718358</v>
      </c>
      <c r="K162" s="2">
        <f>TREND(Calibration!$A$2:$A$4,Calibration!$C$2:$C$4,E162)</f>
        <v>1107.1775812661306</v>
      </c>
      <c r="L162" s="2">
        <f>TREND(Calibration!$A$2:$A$4,Calibration!$D$2:$D$4,G162)</f>
        <v>658.94655943581802</v>
      </c>
    </row>
    <row r="163" spans="1:12" x14ac:dyDescent="0.25">
      <c r="A163">
        <v>805069</v>
      </c>
      <c r="B163">
        <v>15.13099957</v>
      </c>
      <c r="C163">
        <v>0.30480998999999998</v>
      </c>
      <c r="D163">
        <v>34.638000490000003</v>
      </c>
      <c r="E163">
        <v>0.33860001000000001</v>
      </c>
      <c r="F163">
        <v>37.730998990000003</v>
      </c>
      <c r="G163">
        <v>0.91589999</v>
      </c>
      <c r="H163">
        <v>32.301998140000002</v>
      </c>
      <c r="J163" s="2">
        <f>TREND(Calibration!$A$2:$A$4,Calibration!$B$2:$B$4,C163)</f>
        <v>324.27801684288897</v>
      </c>
      <c r="K163" s="2">
        <f>TREND(Calibration!$A$2:$A$4,Calibration!$C$2:$C$4,E163)</f>
        <v>1127.0065612063083</v>
      </c>
      <c r="L163" s="2">
        <f>TREND(Calibration!$A$2:$A$4,Calibration!$D$2:$D$4,G163)</f>
        <v>661.99390673588721</v>
      </c>
    </row>
    <row r="164" spans="1:12" x14ac:dyDescent="0.25">
      <c r="A164">
        <v>810065</v>
      </c>
      <c r="B164">
        <v>15.15400028</v>
      </c>
      <c r="C164">
        <v>0.30880999999999997</v>
      </c>
      <c r="D164">
        <v>34.599998470000003</v>
      </c>
      <c r="E164">
        <v>0.34125</v>
      </c>
      <c r="F164">
        <v>37.787998199999997</v>
      </c>
      <c r="G164">
        <v>0.92449999000000005</v>
      </c>
      <c r="H164">
        <v>32.347000119999997</v>
      </c>
      <c r="J164" s="2">
        <f>TREND(Calibration!$A$2:$A$4,Calibration!$B$2:$B$4,C164)</f>
        <v>341.96807979328582</v>
      </c>
      <c r="K164" s="2">
        <f>TREND(Calibration!$A$2:$A$4,Calibration!$C$2:$C$4,E164)</f>
        <v>1147.6940355378767</v>
      </c>
      <c r="L164" s="2">
        <f>TREND(Calibration!$A$2:$A$4,Calibration!$D$2:$D$4,G164)</f>
        <v>668.08860133602559</v>
      </c>
    </row>
    <row r="165" spans="1:12" x14ac:dyDescent="0.25">
      <c r="A165">
        <v>815246</v>
      </c>
      <c r="B165">
        <v>15.12100029</v>
      </c>
      <c r="C165">
        <v>0.31075998999999999</v>
      </c>
      <c r="D165">
        <v>34.647998809999997</v>
      </c>
      <c r="E165">
        <v>0.35464999000000003</v>
      </c>
      <c r="F165">
        <v>37.791000369999999</v>
      </c>
      <c r="G165">
        <v>0.91810000000000003</v>
      </c>
      <c r="H165">
        <v>32.311000819999997</v>
      </c>
      <c r="J165" s="2">
        <f>TREND(Calibration!$A$2:$A$4,Calibration!$B$2:$B$4,C165)</f>
        <v>350.59191969684707</v>
      </c>
      <c r="K165" s="2">
        <f>TREND(Calibration!$A$2:$A$4,Calibration!$C$2:$C$4,E165)</f>
        <v>1252.3027129926129</v>
      </c>
      <c r="L165" s="2">
        <f>TREND(Calibration!$A$2:$A$4,Calibration!$D$2:$D$4,G165)</f>
        <v>663.55302174370706</v>
      </c>
    </row>
    <row r="166" spans="1:12" x14ac:dyDescent="0.25">
      <c r="A166">
        <v>820065</v>
      </c>
      <c r="B166">
        <v>15.088999749999999</v>
      </c>
      <c r="C166">
        <v>0.31049000999999998</v>
      </c>
      <c r="D166">
        <v>34.647998809999997</v>
      </c>
      <c r="E166">
        <v>0.35394998999999999</v>
      </c>
      <c r="F166">
        <v>37.759998320000001</v>
      </c>
      <c r="G166">
        <v>0.90890002000000003</v>
      </c>
      <c r="H166">
        <v>32.2820015</v>
      </c>
      <c r="J166" s="2">
        <f>TREND(Calibration!$A$2:$A$4,Calibration!$B$2:$B$4,C166)</f>
        <v>349.39793188297949</v>
      </c>
      <c r="K166" s="2">
        <f>TREND(Calibration!$A$2:$A$4,Calibration!$C$2:$C$4,E166)</f>
        <v>1246.838076510174</v>
      </c>
      <c r="L166" s="2">
        <f>TREND(Calibration!$A$2:$A$4,Calibration!$D$2:$D$4,G166)</f>
        <v>657.0331300661046</v>
      </c>
    </row>
    <row r="167" spans="1:12" x14ac:dyDescent="0.25">
      <c r="A167">
        <v>825140</v>
      </c>
      <c r="B167">
        <v>15.147000309999999</v>
      </c>
      <c r="C167">
        <v>0.31049000999999998</v>
      </c>
      <c r="D167">
        <v>34.658000950000002</v>
      </c>
      <c r="E167">
        <v>0.35275999000000002</v>
      </c>
      <c r="F167">
        <v>37.775001529999997</v>
      </c>
      <c r="G167">
        <v>0.91909998999999998</v>
      </c>
      <c r="H167">
        <v>32.326999659999998</v>
      </c>
      <c r="J167" s="2">
        <f>TREND(Calibration!$A$2:$A$4,Calibration!$B$2:$B$4,C167)</f>
        <v>349.39793188297949</v>
      </c>
      <c r="K167" s="2">
        <f>TREND(Calibration!$A$2:$A$4,Calibration!$C$2:$C$4,E167)</f>
        <v>1237.5481944900282</v>
      </c>
      <c r="L167" s="2">
        <f>TREND(Calibration!$A$2:$A$4,Calibration!$D$2:$D$4,G167)</f>
        <v>664.26170007547364</v>
      </c>
    </row>
    <row r="168" spans="1:12" x14ac:dyDescent="0.25">
      <c r="A168">
        <v>830068</v>
      </c>
      <c r="B168">
        <v>15.069000239999999</v>
      </c>
      <c r="C168">
        <v>0.31108001000000002</v>
      </c>
      <c r="D168">
        <v>34.645000459999999</v>
      </c>
      <c r="E168">
        <v>0.35264999000000002</v>
      </c>
      <c r="F168">
        <v>37.734001159999998</v>
      </c>
      <c r="G168">
        <v>0.91369997999999997</v>
      </c>
      <c r="H168">
        <v>32.372001650000001</v>
      </c>
      <c r="J168" s="2">
        <f>TREND(Calibration!$A$2:$A$4,Calibration!$B$2:$B$4,C168)</f>
        <v>352.00720964496873</v>
      </c>
      <c r="K168" s="2">
        <f>TREND(Calibration!$A$2:$A$4,Calibration!$C$2:$C$4,E168)</f>
        <v>1236.6894658999306</v>
      </c>
      <c r="L168" s="2">
        <f>TREND(Calibration!$A$2:$A$4,Calibration!$D$2:$D$4,G168)</f>
        <v>660.43479172806735</v>
      </c>
    </row>
    <row r="169" spans="1:12" x14ac:dyDescent="0.25">
      <c r="A169">
        <v>835243</v>
      </c>
      <c r="B169">
        <v>15.00399971</v>
      </c>
      <c r="C169">
        <v>0.31167999000000002</v>
      </c>
      <c r="D169">
        <v>34.664001460000001</v>
      </c>
      <c r="E169">
        <v>0.36157</v>
      </c>
      <c r="F169">
        <v>37.741001130000001</v>
      </c>
      <c r="G169">
        <v>0.90829998000000001</v>
      </c>
      <c r="H169">
        <v>32.347000119999997</v>
      </c>
      <c r="J169" s="2">
        <f>TREND(Calibration!$A$2:$A$4,Calibration!$B$2:$B$4,C169)</f>
        <v>354.66062400367764</v>
      </c>
      <c r="K169" s="2">
        <f>TREND(Calibration!$A$2:$A$4,Calibration!$C$2:$C$4,E169)</f>
        <v>1306.3246259995292</v>
      </c>
      <c r="L169" s="2">
        <f>TREND(Calibration!$A$2:$A$4,Calibration!$D$2:$D$4,G169)</f>
        <v>656.6078904675154</v>
      </c>
    </row>
    <row r="170" spans="1:12" x14ac:dyDescent="0.25">
      <c r="A170">
        <v>840065</v>
      </c>
      <c r="B170">
        <v>15.027000429999999</v>
      </c>
      <c r="C170">
        <v>0.31064998999999999</v>
      </c>
      <c r="D170">
        <v>34.638000490000003</v>
      </c>
      <c r="E170">
        <v>0.36821999999999999</v>
      </c>
      <c r="F170">
        <v>37.75</v>
      </c>
      <c r="G170">
        <v>0.92180002000000005</v>
      </c>
      <c r="H170">
        <v>32.359001159999998</v>
      </c>
      <c r="J170" s="2">
        <f>TREND(Calibration!$A$2:$A$4,Calibration!$B$2:$B$4,C170)</f>
        <v>350.10544418189988</v>
      </c>
      <c r="K170" s="2">
        <f>TREND(Calibration!$A$2:$A$4,Calibration!$C$2:$C$4,E170)</f>
        <v>1358.2386725826975</v>
      </c>
      <c r="L170" s="2">
        <f>TREND(Calibration!$A$2:$A$4,Calibration!$D$2:$D$4,G170)</f>
        <v>666.17517196631218</v>
      </c>
    </row>
    <row r="171" spans="1:12" x14ac:dyDescent="0.25">
      <c r="A171">
        <v>845278</v>
      </c>
      <c r="B171">
        <v>15.01399994</v>
      </c>
      <c r="C171">
        <v>0.31217</v>
      </c>
      <c r="D171">
        <v>34.599998470000003</v>
      </c>
      <c r="E171">
        <v>0.36757001</v>
      </c>
      <c r="F171">
        <v>37.80099869</v>
      </c>
      <c r="G171">
        <v>0.93370003000000001</v>
      </c>
      <c r="H171">
        <v>32.353000639999998</v>
      </c>
      <c r="J171" s="2">
        <f>TREND(Calibration!$A$2:$A$4,Calibration!$B$2:$B$4,C171)</f>
        <v>356.82769552257969</v>
      </c>
      <c r="K171" s="2">
        <f>TREND(Calibration!$A$2:$A$4,Calibration!$C$2:$C$4,E171)</f>
        <v>1353.1644453438114</v>
      </c>
      <c r="L171" s="2">
        <f>TREND(Calibration!$A$2:$A$4,Calibration!$D$2:$D$4,G171)</f>
        <v>674.60853553475317</v>
      </c>
    </row>
    <row r="172" spans="1:12" x14ac:dyDescent="0.25">
      <c r="A172">
        <v>850058</v>
      </c>
      <c r="B172">
        <v>15.036999700000001</v>
      </c>
      <c r="C172">
        <v>0.30983999000000001</v>
      </c>
      <c r="D172">
        <v>34.599998470000003</v>
      </c>
      <c r="E172">
        <v>0.36752000000000001</v>
      </c>
      <c r="F172">
        <v>37.80099869</v>
      </c>
      <c r="G172">
        <v>0.94400001</v>
      </c>
      <c r="H172">
        <v>32.340000150000002</v>
      </c>
      <c r="J172" s="2">
        <f>TREND(Calibration!$A$2:$A$4,Calibration!$B$2:$B$4,C172)</f>
        <v>346.52321539001673</v>
      </c>
      <c r="K172" s="2">
        <f>TREND(Calibration!$A$2:$A$4,Calibration!$C$2:$C$4,E172)</f>
        <v>1352.7740361002591</v>
      </c>
      <c r="L172" s="2">
        <f>TREND(Calibration!$A$2:$A$4,Calibration!$D$2:$D$4,G172)</f>
        <v>681.90798117283839</v>
      </c>
    </row>
    <row r="173" spans="1:12" x14ac:dyDescent="0.25">
      <c r="A173">
        <v>855370</v>
      </c>
      <c r="B173">
        <v>15.010999679999999</v>
      </c>
      <c r="C173">
        <v>0.31211000999999999</v>
      </c>
      <c r="D173">
        <v>34.664001460000001</v>
      </c>
      <c r="E173">
        <v>0.40000001000000002</v>
      </c>
      <c r="F173">
        <v>37.806999210000001</v>
      </c>
      <c r="G173">
        <v>0.94620000999999998</v>
      </c>
      <c r="H173">
        <v>32.278999329999998</v>
      </c>
      <c r="J173" s="2">
        <f>TREND(Calibration!$A$2:$A$4,Calibration!$B$2:$B$4,C173)</f>
        <v>356.56238946674625</v>
      </c>
      <c r="K173" s="2">
        <f>TREND(Calibration!$A$2:$A$4,Calibration!$C$2:$C$4,E173)</f>
        <v>1606.3332469516552</v>
      </c>
      <c r="L173" s="2">
        <f>TREND(Calibration!$A$2:$A$4,Calibration!$D$2:$D$4,G173)</f>
        <v>683.46708909380402</v>
      </c>
    </row>
    <row r="174" spans="1:12" x14ac:dyDescent="0.25">
      <c r="A174">
        <v>860184</v>
      </c>
      <c r="B174">
        <v>14.95600033</v>
      </c>
      <c r="C174">
        <v>0.31053998999999999</v>
      </c>
      <c r="D174">
        <v>34.629001619999997</v>
      </c>
      <c r="E174">
        <v>0.41389999</v>
      </c>
      <c r="F174">
        <v>37.771999360000002</v>
      </c>
      <c r="G174">
        <v>0.94349998000000002</v>
      </c>
      <c r="H174">
        <v>32.254001619999997</v>
      </c>
      <c r="J174" s="2">
        <f>TREND(Calibration!$A$2:$A$4,Calibration!$B$2:$B$4,C174)</f>
        <v>349.61896866695292</v>
      </c>
      <c r="K174" s="2">
        <f>TREND(Calibration!$A$2:$A$4,Calibration!$C$2:$C$4,E174)</f>
        <v>1714.8451581133265</v>
      </c>
      <c r="L174" s="2">
        <f>TREND(Calibration!$A$2:$A$4,Calibration!$D$2:$D$4,G174)</f>
        <v>681.55361720296548</v>
      </c>
    </row>
    <row r="175" spans="1:12" x14ac:dyDescent="0.25">
      <c r="A175">
        <v>865136</v>
      </c>
      <c r="B175">
        <v>14.93000031</v>
      </c>
      <c r="C175">
        <v>0.31130001000000002</v>
      </c>
      <c r="D175">
        <v>34.651000979999999</v>
      </c>
      <c r="E175">
        <v>0.39941000999999998</v>
      </c>
      <c r="F175">
        <v>37.771999360000002</v>
      </c>
      <c r="G175">
        <v>0.95160001999999999</v>
      </c>
      <c r="H175">
        <v>32.270000459999999</v>
      </c>
      <c r="J175" s="2">
        <f>TREND(Calibration!$A$2:$A$4,Calibration!$B$2:$B$4,C175)</f>
        <v>352.9801606748631</v>
      </c>
      <c r="K175" s="2">
        <f>TREND(Calibration!$A$2:$A$4,Calibration!$C$2:$C$4,E175)</f>
        <v>1601.7273390593139</v>
      </c>
      <c r="L175" s="2">
        <f>TREND(Calibration!$A$2:$A$4,Calibration!$D$2:$D$4,G175)</f>
        <v>687.29399744121019</v>
      </c>
    </row>
    <row r="176" spans="1:12" x14ac:dyDescent="0.25">
      <c r="A176">
        <v>870075</v>
      </c>
      <c r="B176">
        <v>14.89099979</v>
      </c>
      <c r="C176">
        <v>0.31707998999999998</v>
      </c>
      <c r="D176">
        <v>34.640998840000002</v>
      </c>
      <c r="E176">
        <v>0.39125000999999998</v>
      </c>
      <c r="F176">
        <v>37.763000490000003</v>
      </c>
      <c r="G176">
        <v>0.95099997999999997</v>
      </c>
      <c r="H176">
        <v>32.372001650000001</v>
      </c>
      <c r="J176" s="2">
        <f>TREND(Calibration!$A$2:$A$4,Calibration!$B$2:$B$4,C176)</f>
        <v>378.5421492828998</v>
      </c>
      <c r="K176" s="2">
        <f>TREND(Calibration!$A$2:$A$4,Calibration!$C$2:$C$4,E176)</f>
        <v>1538.0252909211697</v>
      </c>
      <c r="L176" s="2">
        <f>TREND(Calibration!$A$2:$A$4,Calibration!$D$2:$D$4,G176)</f>
        <v>686.86875784262099</v>
      </c>
    </row>
    <row r="177" spans="1:12" x14ac:dyDescent="0.25">
      <c r="A177">
        <v>875066</v>
      </c>
      <c r="B177">
        <v>14.87100029</v>
      </c>
      <c r="C177">
        <v>0.31551998999999997</v>
      </c>
      <c r="D177">
        <v>34.631999970000003</v>
      </c>
      <c r="E177">
        <v>0.39318999999999998</v>
      </c>
      <c r="F177">
        <v>37.7820015</v>
      </c>
      <c r="G177">
        <v>0.94400001</v>
      </c>
      <c r="H177">
        <v>32.291999820000001</v>
      </c>
      <c r="J177" s="2">
        <f>TREND(Calibration!$A$2:$A$4,Calibration!$B$2:$B$4,C177)</f>
        <v>371.64304198001332</v>
      </c>
      <c r="K177" s="2">
        <f>TREND(Calibration!$A$2:$A$4,Calibration!$C$2:$C$4,E177)</f>
        <v>1553.1700625348365</v>
      </c>
      <c r="L177" s="2">
        <f>TREND(Calibration!$A$2:$A$4,Calibration!$D$2:$D$4,G177)</f>
        <v>681.90798117283839</v>
      </c>
    </row>
    <row r="178" spans="1:12" x14ac:dyDescent="0.25">
      <c r="A178">
        <v>880059</v>
      </c>
      <c r="B178">
        <v>14.838999749999999</v>
      </c>
      <c r="C178">
        <v>0.31827</v>
      </c>
      <c r="D178">
        <v>34.616001130000001</v>
      </c>
      <c r="E178">
        <v>0.40070999000000002</v>
      </c>
      <c r="F178">
        <v>37.765998840000002</v>
      </c>
      <c r="G178">
        <v>0.93269997999999998</v>
      </c>
      <c r="H178">
        <v>32.254001619999997</v>
      </c>
      <c r="J178" s="2">
        <f>TREND(Calibration!$A$2:$A$4,Calibration!$B$2:$B$4,C178)</f>
        <v>383.80497407873827</v>
      </c>
      <c r="K178" s="2">
        <f>TREND(Calibration!$A$2:$A$4,Calibration!$C$2:$C$4,E178)</f>
        <v>1611.8757935370866</v>
      </c>
      <c r="L178" s="2">
        <f>TREND(Calibration!$A$2:$A$4,Calibration!$D$2:$D$4,G178)</f>
        <v>673.89981468186147</v>
      </c>
    </row>
    <row r="179" spans="1:12" x14ac:dyDescent="0.25">
      <c r="A179">
        <v>885059</v>
      </c>
      <c r="B179">
        <v>14.803000450000001</v>
      </c>
      <c r="C179">
        <v>0.31470999</v>
      </c>
      <c r="D179">
        <v>34.631999970000003</v>
      </c>
      <c r="E179">
        <v>0.40006000000000003</v>
      </c>
      <c r="F179">
        <v>37.736999509999997</v>
      </c>
      <c r="G179">
        <v>0.93210000000000004</v>
      </c>
      <c r="H179">
        <v>32.32400131</v>
      </c>
      <c r="J179" s="2">
        <f>TREND(Calibration!$A$2:$A$4,Calibration!$B$2:$B$4,C179)</f>
        <v>368.06081318813017</v>
      </c>
      <c r="K179" s="2">
        <f>TREND(Calibration!$A$2:$A$4,Calibration!$C$2:$C$4,E179)</f>
        <v>1606.8015662982004</v>
      </c>
      <c r="L179" s="2">
        <f>TREND(Calibration!$A$2:$A$4,Calibration!$D$2:$D$4,G179)</f>
        <v>673.47461760439739</v>
      </c>
    </row>
    <row r="180" spans="1:12" x14ac:dyDescent="0.25">
      <c r="A180">
        <v>890063</v>
      </c>
      <c r="B180">
        <v>14.864999770000001</v>
      </c>
      <c r="C180">
        <v>0.30957001000000001</v>
      </c>
      <c r="D180">
        <v>34.634998320000001</v>
      </c>
      <c r="E180">
        <v>0.39444000000000001</v>
      </c>
      <c r="F180">
        <v>37.771999360000002</v>
      </c>
      <c r="G180">
        <v>0.93159997000000005</v>
      </c>
      <c r="H180">
        <v>32.375999450000002</v>
      </c>
      <c r="J180" s="2">
        <f>TREND(Calibration!$A$2:$A$4,Calibration!$B$2:$B$4,C180)</f>
        <v>345.32922757614915</v>
      </c>
      <c r="K180" s="2">
        <f>TREND(Calibration!$A$2:$A$4,Calibration!$C$2:$C$4,E180)</f>
        <v>1562.9283419677629</v>
      </c>
      <c r="L180" s="2">
        <f>TREND(Calibration!$A$2:$A$4,Calibration!$D$2:$D$4,G180)</f>
        <v>673.12025363452449</v>
      </c>
    </row>
    <row r="181" spans="1:12" x14ac:dyDescent="0.25">
      <c r="A181">
        <v>895070</v>
      </c>
      <c r="B181">
        <v>14.875</v>
      </c>
      <c r="C181">
        <v>0.31108001000000002</v>
      </c>
      <c r="D181">
        <v>34.645000459999999</v>
      </c>
      <c r="E181">
        <v>0.41453999000000002</v>
      </c>
      <c r="F181">
        <v>37.817001339999997</v>
      </c>
      <c r="G181">
        <v>0.93370003000000001</v>
      </c>
      <c r="H181">
        <v>32.359001159999998</v>
      </c>
      <c r="J181" s="2">
        <f>TREND(Calibration!$A$2:$A$4,Calibration!$B$2:$B$4,C181)</f>
        <v>352.00720964496873</v>
      </c>
      <c r="K181" s="2">
        <f>TREND(Calibration!$A$2:$A$4,Calibration!$C$2:$C$4,E181)</f>
        <v>1719.8413971829848</v>
      </c>
      <c r="L181" s="2">
        <f>TREND(Calibration!$A$2:$A$4,Calibration!$D$2:$D$4,G181)</f>
        <v>674.60853553475317</v>
      </c>
    </row>
    <row r="182" spans="1:12" x14ac:dyDescent="0.25">
      <c r="A182">
        <v>900059</v>
      </c>
      <c r="B182">
        <v>14.81299973</v>
      </c>
      <c r="C182">
        <v>0.31546000000000002</v>
      </c>
      <c r="D182">
        <v>34.640998840000002</v>
      </c>
      <c r="E182">
        <v>0.39217001000000001</v>
      </c>
      <c r="F182">
        <v>37.784999849999998</v>
      </c>
      <c r="G182">
        <v>0.92349999999999999</v>
      </c>
      <c r="H182">
        <v>32.265998840000002</v>
      </c>
      <c r="J182" s="2">
        <f>TREND(Calibration!$A$2:$A$4,Calibration!$B$2:$B$4,C182)</f>
        <v>371.37773592418012</v>
      </c>
      <c r="K182" s="2">
        <f>TREND(Calibration!$A$2:$A$4,Calibration!$C$2:$C$4,E182)</f>
        <v>1545.2073845838042</v>
      </c>
      <c r="L182" s="2">
        <f>TREND(Calibration!$A$2:$A$4,Calibration!$D$2:$D$4,G182)</f>
        <v>667.37992300425901</v>
      </c>
    </row>
    <row r="183" spans="1:12" x14ac:dyDescent="0.25">
      <c r="A183">
        <v>905059</v>
      </c>
      <c r="B183">
        <v>14.751000400000001</v>
      </c>
      <c r="C183">
        <v>0.31681000999999998</v>
      </c>
      <c r="D183">
        <v>34.664001460000001</v>
      </c>
      <c r="E183">
        <v>0.37411000999999999</v>
      </c>
      <c r="F183">
        <v>37.763000490000003</v>
      </c>
      <c r="G183">
        <v>0.91860001999999996</v>
      </c>
      <c r="H183">
        <v>32.241001130000001</v>
      </c>
      <c r="J183" s="2">
        <f>TREND(Calibration!$A$2:$A$4,Calibration!$B$2:$B$4,C183)</f>
        <v>377.34816146903245</v>
      </c>
      <c r="K183" s="2">
        <f>TREND(Calibration!$A$2:$A$4,Calibration!$C$2:$C$4,E183)</f>
        <v>1404.2197633368826</v>
      </c>
      <c r="L183" s="2">
        <f>TREND(Calibration!$A$2:$A$4,Calibration!$D$2:$D$4,G183)</f>
        <v>663.90737862672574</v>
      </c>
    </row>
    <row r="184" spans="1:12" x14ac:dyDescent="0.25">
      <c r="A184">
        <v>910059</v>
      </c>
      <c r="B184">
        <v>14.81000042</v>
      </c>
      <c r="C184">
        <v>0.31584001</v>
      </c>
      <c r="D184">
        <v>34.6609993</v>
      </c>
      <c r="E184">
        <v>0.36568001</v>
      </c>
      <c r="F184">
        <v>37.734001159999998</v>
      </c>
      <c r="G184">
        <v>0.91369997999999997</v>
      </c>
      <c r="H184">
        <v>32.234001159999998</v>
      </c>
      <c r="J184" s="2">
        <f>TREND(Calibration!$A$2:$A$4,Calibration!$B$2:$B$4,C184)</f>
        <v>373.0583319281352</v>
      </c>
      <c r="K184" s="2">
        <f>TREND(Calibration!$A$2:$A$4,Calibration!$C$2:$C$4,E184)</f>
        <v>1338.4099268412267</v>
      </c>
      <c r="L184" s="2">
        <f>TREND(Calibration!$A$2:$A$4,Calibration!$D$2:$D$4,G184)</f>
        <v>660.43479172806735</v>
      </c>
    </row>
    <row r="185" spans="1:12" x14ac:dyDescent="0.25">
      <c r="A185">
        <v>915059</v>
      </c>
      <c r="B185">
        <v>14.81299973</v>
      </c>
      <c r="C185">
        <v>0.31681000999999998</v>
      </c>
      <c r="D185">
        <v>34.653999329999998</v>
      </c>
      <c r="E185">
        <v>0.35763001</v>
      </c>
      <c r="F185">
        <v>37.752998349999999</v>
      </c>
      <c r="G185">
        <v>0.91369997999999997</v>
      </c>
      <c r="H185">
        <v>32.188999180000003</v>
      </c>
      <c r="J185" s="2">
        <f>TREND(Calibration!$A$2:$A$4,Calibration!$B$2:$B$4,C185)</f>
        <v>377.34816146903245</v>
      </c>
      <c r="K185" s="2">
        <f>TREND(Calibration!$A$2:$A$4,Calibration!$C$2:$C$4,E185)</f>
        <v>1275.5666072931801</v>
      </c>
      <c r="L185" s="2">
        <f>TREND(Calibration!$A$2:$A$4,Calibration!$D$2:$D$4,G185)</f>
        <v>660.43479172806735</v>
      </c>
    </row>
    <row r="186" spans="1:12" x14ac:dyDescent="0.25">
      <c r="A186">
        <v>920059</v>
      </c>
      <c r="B186">
        <v>14.852000240000001</v>
      </c>
      <c r="C186">
        <v>0.31648999</v>
      </c>
      <c r="D186">
        <v>34.616001130000001</v>
      </c>
      <c r="E186">
        <v>0.36563000000000001</v>
      </c>
      <c r="F186">
        <v>37.763000490000003</v>
      </c>
      <c r="G186">
        <v>0.92510002999999996</v>
      </c>
      <c r="H186">
        <v>32.193000789999999</v>
      </c>
      <c r="J186" s="2">
        <f>TREND(Calibration!$A$2:$A$4,Calibration!$B$2:$B$4,C186)</f>
        <v>375.93287152091079</v>
      </c>
      <c r="K186" s="2">
        <f>TREND(Calibration!$A$2:$A$4,Calibration!$C$2:$C$4,E186)</f>
        <v>1338.0195175976744</v>
      </c>
      <c r="L186" s="2">
        <f>TREND(Calibration!$A$2:$A$4,Calibration!$D$2:$D$4,G186)</f>
        <v>668.51384093461479</v>
      </c>
    </row>
    <row r="187" spans="1:12" x14ac:dyDescent="0.25">
      <c r="A187">
        <v>925059</v>
      </c>
      <c r="B187">
        <v>14.90400028</v>
      </c>
      <c r="C187">
        <v>0.31362000000000001</v>
      </c>
      <c r="D187">
        <v>34.658000950000002</v>
      </c>
      <c r="E187">
        <v>0.36557001</v>
      </c>
      <c r="F187">
        <v>37.756000520000001</v>
      </c>
      <c r="G187">
        <v>0.92290002000000004</v>
      </c>
      <c r="H187">
        <v>32.188999180000003</v>
      </c>
      <c r="J187" s="2">
        <f>TREND(Calibration!$A$2:$A$4,Calibration!$B$2:$B$4,C187)</f>
        <v>363.24032731051921</v>
      </c>
      <c r="K187" s="2">
        <f>TREND(Calibration!$A$2:$A$4,Calibration!$C$2:$C$4,E187)</f>
        <v>1337.5511982511291</v>
      </c>
      <c r="L187" s="2">
        <f>TREND(Calibration!$A$2:$A$4,Calibration!$D$2:$D$4,G187)</f>
        <v>666.95472592679505</v>
      </c>
    </row>
    <row r="188" spans="1:12" x14ac:dyDescent="0.25">
      <c r="A188">
        <v>930060</v>
      </c>
      <c r="B188">
        <v>14.98200035</v>
      </c>
      <c r="C188">
        <v>0.31217</v>
      </c>
      <c r="D188">
        <v>34.66999817</v>
      </c>
      <c r="E188">
        <v>0.36330000000000001</v>
      </c>
      <c r="F188">
        <v>37.7820015</v>
      </c>
      <c r="G188">
        <v>0.93540000999999995</v>
      </c>
      <c r="H188">
        <v>32.193000789999999</v>
      </c>
      <c r="J188" s="2">
        <f>TREND(Calibration!$A$2:$A$4,Calibration!$B$2:$B$4,C188)</f>
        <v>356.82769552257969</v>
      </c>
      <c r="K188" s="2">
        <f>TREND(Calibration!$A$2:$A$4,Calibration!$C$2:$C$4,E188)</f>
        <v>1319.8300847346993</v>
      </c>
      <c r="L188" s="2">
        <f>TREND(Calibration!$A$2:$A$4,Calibration!$D$2:$D$4,G188)</f>
        <v>675.81328657270001</v>
      </c>
    </row>
    <row r="189" spans="1:12" x14ac:dyDescent="0.25">
      <c r="A189">
        <v>935134</v>
      </c>
      <c r="B189">
        <v>14.96199989</v>
      </c>
      <c r="C189">
        <v>0.31206</v>
      </c>
      <c r="D189">
        <v>34.651000979999999</v>
      </c>
      <c r="E189">
        <v>0.36032998999999999</v>
      </c>
      <c r="F189">
        <v>37.7179985</v>
      </c>
      <c r="G189">
        <v>0.92449999000000005</v>
      </c>
      <c r="H189">
        <v>32.215000150000002</v>
      </c>
      <c r="J189" s="2">
        <f>TREND(Calibration!$A$2:$A$4,Calibration!$B$2:$B$4,C189)</f>
        <v>356.34122000763273</v>
      </c>
      <c r="K189" s="2">
        <f>TREND(Calibration!$A$2:$A$4,Calibration!$C$2:$C$4,E189)</f>
        <v>1296.6443347358306</v>
      </c>
      <c r="L189" s="2">
        <f>TREND(Calibration!$A$2:$A$4,Calibration!$D$2:$D$4,G189)</f>
        <v>668.08860133602559</v>
      </c>
    </row>
    <row r="190" spans="1:12" x14ac:dyDescent="0.25">
      <c r="A190">
        <v>940059</v>
      </c>
      <c r="B190">
        <v>14.96500015</v>
      </c>
      <c r="C190">
        <v>0.31114000000000003</v>
      </c>
      <c r="D190">
        <v>34.631999970000003</v>
      </c>
      <c r="E190">
        <v>0.36686998999999998</v>
      </c>
      <c r="F190">
        <v>37.787998199999997</v>
      </c>
      <c r="G190">
        <v>0.93859999999999999</v>
      </c>
      <c r="H190">
        <v>32.298999790000003</v>
      </c>
      <c r="J190" s="2">
        <f>TREND(Calibration!$A$2:$A$4,Calibration!$B$2:$B$4,C190)</f>
        <v>352.27251570080239</v>
      </c>
      <c r="K190" s="2">
        <f>TREND(Calibration!$A$2:$A$4,Calibration!$C$2:$C$4,E190)</f>
        <v>1347.6996527289014</v>
      </c>
      <c r="L190" s="2">
        <f>TREND(Calibration!$A$2:$A$4,Calibration!$D$2:$D$4,G190)</f>
        <v>678.08107282543222</v>
      </c>
    </row>
    <row r="191" spans="1:12" x14ac:dyDescent="0.25">
      <c r="A191">
        <v>945065</v>
      </c>
      <c r="B191">
        <v>14.93599987</v>
      </c>
      <c r="C191">
        <v>0.31275999999999998</v>
      </c>
      <c r="D191">
        <v>34.622001650000001</v>
      </c>
      <c r="E191">
        <v>0.37325001000000002</v>
      </c>
      <c r="F191">
        <v>37.79499817</v>
      </c>
      <c r="G191">
        <v>0.93430000999999996</v>
      </c>
      <c r="H191">
        <v>32.230998990000003</v>
      </c>
      <c r="J191" s="2">
        <f>TREND(Calibration!$A$2:$A$4,Calibration!$B$2:$B$4,C191)</f>
        <v>359.43697328456869</v>
      </c>
      <c r="K191" s="2">
        <f>TREND(Calibration!$A$2:$A$4,Calibration!$C$2:$C$4,E191)</f>
        <v>1397.5060670870296</v>
      </c>
      <c r="L191" s="2">
        <f>TREND(Calibration!$A$2:$A$4,Calibration!$D$2:$D$4,G191)</f>
        <v>675.03373261221725</v>
      </c>
    </row>
    <row r="192" spans="1:12" x14ac:dyDescent="0.25">
      <c r="A192">
        <v>950059</v>
      </c>
      <c r="B192">
        <v>14.958999629999999</v>
      </c>
      <c r="C192">
        <v>0.30832999999999999</v>
      </c>
      <c r="D192">
        <v>34.645000459999999</v>
      </c>
      <c r="E192">
        <v>0.36984</v>
      </c>
      <c r="F192">
        <v>37.784999849999998</v>
      </c>
      <c r="G192">
        <v>0.93809998000000006</v>
      </c>
      <c r="H192">
        <v>32.272998809999997</v>
      </c>
      <c r="J192" s="2">
        <f>TREND(Calibration!$A$2:$A$4,Calibration!$B$2:$B$4,C192)</f>
        <v>339.84527754624378</v>
      </c>
      <c r="K192" s="2">
        <f>TREND(Calibration!$A$2:$A$4,Calibration!$C$2:$C$4,E192)</f>
        <v>1370.8854027277705</v>
      </c>
      <c r="L192" s="2">
        <f>TREND(Calibration!$A$2:$A$4,Calibration!$D$2:$D$4,G192)</f>
        <v>677.72671594241353</v>
      </c>
    </row>
    <row r="193" spans="1:12" x14ac:dyDescent="0.25">
      <c r="A193">
        <v>955060</v>
      </c>
      <c r="B193">
        <v>14.925999640000001</v>
      </c>
      <c r="C193">
        <v>0.31233000999999999</v>
      </c>
      <c r="D193">
        <v>34.6609993</v>
      </c>
      <c r="E193">
        <v>0.36125001000000001</v>
      </c>
      <c r="F193">
        <v>37.759998320000001</v>
      </c>
      <c r="G193">
        <v>0.94289999999999996</v>
      </c>
      <c r="H193">
        <v>32.340000150000002</v>
      </c>
      <c r="J193" s="2">
        <f>TREND(Calibration!$A$2:$A$4,Calibration!$B$2:$B$4,C193)</f>
        <v>357.53534049664063</v>
      </c>
      <c r="K193" s="2">
        <f>TREND(Calibration!$A$2:$A$4,Calibration!$C$2:$C$4,E193)</f>
        <v>1303.8265845309354</v>
      </c>
      <c r="L193" s="2">
        <f>TREND(Calibration!$A$2:$A$4,Calibration!$D$2:$D$4,G193)</f>
        <v>681.12842012550141</v>
      </c>
    </row>
    <row r="194" spans="1:12" x14ac:dyDescent="0.25">
      <c r="A194">
        <v>960124</v>
      </c>
      <c r="B194">
        <v>14.92300034</v>
      </c>
      <c r="C194">
        <v>0.31621999000000001</v>
      </c>
      <c r="D194">
        <v>34.609001159999998</v>
      </c>
      <c r="E194">
        <v>0.35763001</v>
      </c>
      <c r="F194">
        <v>37.759998320000001</v>
      </c>
      <c r="G194">
        <v>0.92989999000000001</v>
      </c>
      <c r="H194">
        <v>32.340000150000002</v>
      </c>
      <c r="J194" s="2">
        <f>TREND(Calibration!$A$2:$A$4,Calibration!$B$2:$B$4,C194)</f>
        <v>374.73879525694974</v>
      </c>
      <c r="K194" s="2">
        <f>TREND(Calibration!$A$2:$A$4,Calibration!$C$2:$C$4,E194)</f>
        <v>1275.5666072931801</v>
      </c>
      <c r="L194" s="2">
        <f>TREND(Calibration!$A$2:$A$4,Calibration!$D$2:$D$4,G194)</f>
        <v>671.91550259657765</v>
      </c>
    </row>
    <row r="195" spans="1:12" x14ac:dyDescent="0.25">
      <c r="A195">
        <v>965090</v>
      </c>
      <c r="B195">
        <v>14.875</v>
      </c>
      <c r="C195">
        <v>0.31297999999999998</v>
      </c>
      <c r="D195">
        <v>34.647998809999997</v>
      </c>
      <c r="E195">
        <v>0.36232998999999999</v>
      </c>
      <c r="F195">
        <v>37.771999360000002</v>
      </c>
      <c r="G195">
        <v>0.92619996999999998</v>
      </c>
      <c r="H195">
        <v>32.355998990000003</v>
      </c>
      <c r="J195" s="2">
        <f>TREND(Calibration!$A$2:$A$4,Calibration!$B$2:$B$4,C195)</f>
        <v>360.40992431446307</v>
      </c>
      <c r="K195" s="2">
        <f>TREND(Calibration!$A$2:$A$4,Calibration!$C$2:$C$4,E195)</f>
        <v>1312.2575818285129</v>
      </c>
      <c r="L195" s="2">
        <f>TREND(Calibration!$A$2:$A$4,Calibration!$D$2:$D$4,G195)</f>
        <v>669.29335237397243</v>
      </c>
    </row>
    <row r="196" spans="1:12" x14ac:dyDescent="0.25">
      <c r="A196">
        <v>970059</v>
      </c>
      <c r="B196">
        <v>14.87100029</v>
      </c>
      <c r="C196">
        <v>0.31325001000000002</v>
      </c>
      <c r="D196">
        <v>34.640998840000002</v>
      </c>
      <c r="E196">
        <v>0.36454001000000003</v>
      </c>
      <c r="F196">
        <v>37.787998199999997</v>
      </c>
      <c r="G196">
        <v>0.92129998999999996</v>
      </c>
      <c r="H196">
        <v>32.366001130000001</v>
      </c>
      <c r="J196" s="2">
        <f>TREND(Calibration!$A$2:$A$4,Calibration!$B$2:$B$4,C196)</f>
        <v>361.6040448034712</v>
      </c>
      <c r="K196" s="2">
        <f>TREND(Calibration!$A$2:$A$4,Calibration!$C$2:$C$4,E196)</f>
        <v>1329.5103759983979</v>
      </c>
      <c r="L196" s="2">
        <f>TREND(Calibration!$A$2:$A$4,Calibration!$D$2:$D$4,G196)</f>
        <v>665.82080799643916</v>
      </c>
    </row>
    <row r="197" spans="1:12" x14ac:dyDescent="0.25">
      <c r="A197">
        <v>975059</v>
      </c>
      <c r="B197">
        <v>14.913999560000001</v>
      </c>
      <c r="C197">
        <v>0.31352001000000002</v>
      </c>
      <c r="D197">
        <v>34.622001650000001</v>
      </c>
      <c r="E197">
        <v>0.38444</v>
      </c>
      <c r="F197">
        <v>37.769001009999997</v>
      </c>
      <c r="G197">
        <v>0.91269999999999996</v>
      </c>
      <c r="H197">
        <v>32.3429985</v>
      </c>
      <c r="J197" s="2">
        <f>TREND(Calibration!$A$2:$A$4,Calibration!$B$2:$B$4,C197)</f>
        <v>362.79812106743225</v>
      </c>
      <c r="K197" s="2">
        <f>TREND(Calibration!$A$2:$A$4,Calibration!$C$2:$C$4,E197)</f>
        <v>1484.8621065043515</v>
      </c>
      <c r="L197" s="2">
        <f>TREND(Calibration!$A$2:$A$4,Calibration!$D$2:$D$4,G197)</f>
        <v>659.726120483155</v>
      </c>
    </row>
    <row r="198" spans="1:12" x14ac:dyDescent="0.25">
      <c r="A198">
        <v>980144</v>
      </c>
      <c r="B198">
        <v>14.93900013</v>
      </c>
      <c r="C198">
        <v>0.31788999000000001</v>
      </c>
      <c r="D198">
        <v>34.664001460000001</v>
      </c>
      <c r="E198">
        <v>0.42254001000000002</v>
      </c>
      <c r="F198">
        <v>37.771999360000002</v>
      </c>
      <c r="G198">
        <v>0.90020001000000005</v>
      </c>
      <c r="H198">
        <v>32.270000459999999</v>
      </c>
      <c r="J198" s="2">
        <f>TREND(Calibration!$A$2:$A$4,Calibration!$B$2:$B$4,C198)</f>
        <v>382.12437807478341</v>
      </c>
      <c r="K198" s="2">
        <f>TREND(Calibration!$A$2:$A$4,Calibration!$C$2:$C$4,E198)</f>
        <v>1782.2945416861851</v>
      </c>
      <c r="L198" s="2">
        <f>TREND(Calibration!$A$2:$A$4,Calibration!$D$2:$D$4,G198)</f>
        <v>650.86755983725004</v>
      </c>
    </row>
    <row r="199" spans="1:12" x14ac:dyDescent="0.25">
      <c r="A199">
        <v>985059</v>
      </c>
      <c r="B199">
        <v>14.99100018</v>
      </c>
      <c r="C199">
        <v>0.31362000000000001</v>
      </c>
      <c r="D199">
        <v>34.6609993</v>
      </c>
      <c r="E199">
        <v>0.43536001000000002</v>
      </c>
      <c r="F199">
        <v>37.759998320000001</v>
      </c>
      <c r="G199">
        <v>0.89920001999999999</v>
      </c>
      <c r="H199">
        <v>32.237998959999999</v>
      </c>
      <c r="J199" s="2">
        <f>TREND(Calibration!$A$2:$A$4,Calibration!$B$2:$B$4,C199)</f>
        <v>363.24032731051921</v>
      </c>
      <c r="K199" s="2">
        <f>TREND(Calibration!$A$2:$A$4,Calibration!$C$2:$C$4,E199)</f>
        <v>1882.3754555502785</v>
      </c>
      <c r="L199" s="2">
        <f>TREND(Calibration!$A$2:$A$4,Calibration!$D$2:$D$4,G199)</f>
        <v>650.15888150548346</v>
      </c>
    </row>
    <row r="200" spans="1:12" x14ac:dyDescent="0.25">
      <c r="A200">
        <v>990059</v>
      </c>
      <c r="B200">
        <v>14.972000120000001</v>
      </c>
      <c r="C200">
        <v>0.31032999999999999</v>
      </c>
      <c r="D200">
        <v>34.676998140000002</v>
      </c>
      <c r="E200">
        <v>0.44168001000000001</v>
      </c>
      <c r="F200">
        <v>37.765998840000002</v>
      </c>
      <c r="G200">
        <v>0.89749997999999997</v>
      </c>
      <c r="H200">
        <v>32.215000150000002</v>
      </c>
      <c r="J200" s="2">
        <f>TREND(Calibration!$A$2:$A$4,Calibration!$B$2:$B$4,C200)</f>
        <v>348.69028690891878</v>
      </c>
      <c r="K200" s="2">
        <f>TREND(Calibration!$A$2:$A$4,Calibration!$C$2:$C$4,E200)</f>
        <v>1931.7133163631549</v>
      </c>
      <c r="L200" s="2">
        <f>TREND(Calibration!$A$2:$A$4,Calibration!$D$2:$D$4,G200)</f>
        <v>648.95408794641139</v>
      </c>
    </row>
    <row r="201" spans="1:12" x14ac:dyDescent="0.25">
      <c r="A201">
        <v>995064</v>
      </c>
      <c r="B201">
        <v>14.98799992</v>
      </c>
      <c r="C201">
        <v>0.31319001000000002</v>
      </c>
      <c r="D201">
        <v>34.664001460000001</v>
      </c>
      <c r="E201">
        <v>0.45919000999999998</v>
      </c>
      <c r="F201">
        <v>37.736999509999997</v>
      </c>
      <c r="G201">
        <v>0.89429997999999999</v>
      </c>
      <c r="H201">
        <v>32.208999630000001</v>
      </c>
      <c r="J201" s="2">
        <f>TREND(Calibration!$A$2:$A$4,Calibration!$B$2:$B$4,C201)</f>
        <v>361.33869452259091</v>
      </c>
      <c r="K201" s="2">
        <f>TREND(Calibration!$A$2:$A$4,Calibration!$C$2:$C$4,E201)</f>
        <v>2068.4072946595879</v>
      </c>
      <c r="L201" s="2">
        <f>TREND(Calibration!$A$2:$A$4,Calibration!$D$2:$D$4,G201)</f>
        <v>646.68629460682507</v>
      </c>
    </row>
    <row r="202" spans="1:12" x14ac:dyDescent="0.25">
      <c r="A202">
        <v>1000152</v>
      </c>
      <c r="B202">
        <v>15.00800037</v>
      </c>
      <c r="C202">
        <v>0.31043999999999999</v>
      </c>
      <c r="D202">
        <v>34.634998320000001</v>
      </c>
      <c r="E202">
        <v>0.45984000000000003</v>
      </c>
      <c r="F202">
        <v>37.752998349999999</v>
      </c>
      <c r="G202">
        <v>0.89649999000000002</v>
      </c>
      <c r="H202">
        <v>32.259998320000001</v>
      </c>
      <c r="J202" s="2">
        <f>TREND(Calibration!$A$2:$A$4,Calibration!$B$2:$B$4,C202)</f>
        <v>349.17676242386597</v>
      </c>
      <c r="K202" s="2">
        <f>TREND(Calibration!$A$2:$A$4,Calibration!$C$2:$C$4,E202)</f>
        <v>2073.481521898475</v>
      </c>
      <c r="L202" s="2">
        <f>TREND(Calibration!$A$2:$A$4,Calibration!$D$2:$D$4,G202)</f>
        <v>648.24540961464493</v>
      </c>
    </row>
    <row r="203" spans="1:12" x14ac:dyDescent="0.25">
      <c r="A203">
        <v>1005059</v>
      </c>
      <c r="B203">
        <v>15.001000400000001</v>
      </c>
      <c r="C203">
        <v>0.31617001</v>
      </c>
      <c r="D203">
        <v>34.622001650000001</v>
      </c>
      <c r="E203">
        <v>0.44692000999999998</v>
      </c>
      <c r="F203">
        <v>37.79499817</v>
      </c>
      <c r="G203">
        <v>0.90079998999999999</v>
      </c>
      <c r="H203">
        <v>32.195999149999999</v>
      </c>
      <c r="J203" s="2">
        <f>TREND(Calibration!$A$2:$A$4,Calibration!$B$2:$B$4,C203)</f>
        <v>374.51775847297654</v>
      </c>
      <c r="K203" s="2">
        <f>TREND(Calibration!$A$2:$A$4,Calibration!$C$2:$C$4,E203)</f>
        <v>1972.6200237459823</v>
      </c>
      <c r="L203" s="2">
        <f>TREND(Calibration!$A$2:$A$4,Calibration!$D$2:$D$4,G203)</f>
        <v>651.292756914714</v>
      </c>
    </row>
    <row r="204" spans="1:12" x14ac:dyDescent="0.25">
      <c r="A204">
        <v>1010059</v>
      </c>
      <c r="B204">
        <v>15.001000400000001</v>
      </c>
      <c r="C204">
        <v>0.31648999</v>
      </c>
      <c r="D204">
        <v>34.618999479999999</v>
      </c>
      <c r="E204">
        <v>0.43340999000000002</v>
      </c>
      <c r="F204">
        <v>37.79499817</v>
      </c>
      <c r="G204">
        <v>0.91589999</v>
      </c>
      <c r="H204">
        <v>32.230998990000003</v>
      </c>
      <c r="J204" s="2">
        <f>TREND(Calibration!$A$2:$A$4,Calibration!$B$2:$B$4,C204)</f>
        <v>375.93287152091079</v>
      </c>
      <c r="K204" s="2">
        <f>TREND(Calibration!$A$2:$A$4,Calibration!$C$2:$C$4,E204)</f>
        <v>1867.1523835024425</v>
      </c>
      <c r="L204" s="2">
        <f>TREND(Calibration!$A$2:$A$4,Calibration!$D$2:$D$4,G204)</f>
        <v>661.99390673588721</v>
      </c>
    </row>
    <row r="205" spans="1:12" x14ac:dyDescent="0.25">
      <c r="A205">
        <v>1015059</v>
      </c>
      <c r="B205">
        <v>15.04699993</v>
      </c>
      <c r="C205">
        <v>0.31514001000000003</v>
      </c>
      <c r="D205">
        <v>34.622001650000001</v>
      </c>
      <c r="E205">
        <v>0.44168001000000001</v>
      </c>
      <c r="F205">
        <v>37.819999690000003</v>
      </c>
      <c r="G205">
        <v>0.91640001999999998</v>
      </c>
      <c r="H205">
        <v>32.212001800000003</v>
      </c>
      <c r="J205" s="2">
        <f>TREND(Calibration!$A$2:$A$4,Calibration!$B$2:$B$4,C205)</f>
        <v>369.96257865119901</v>
      </c>
      <c r="K205" s="2">
        <f>TREND(Calibration!$A$2:$A$4,Calibration!$C$2:$C$4,E205)</f>
        <v>1931.7133163631549</v>
      </c>
      <c r="L205" s="2">
        <f>TREND(Calibration!$A$2:$A$4,Calibration!$D$2:$D$4,G205)</f>
        <v>662.34827070576011</v>
      </c>
    </row>
    <row r="206" spans="1:12" x14ac:dyDescent="0.25">
      <c r="A206">
        <v>1020178</v>
      </c>
      <c r="B206">
        <v>15.069000239999999</v>
      </c>
      <c r="C206">
        <v>0.31356999000000002</v>
      </c>
      <c r="D206">
        <v>34.631999970000003</v>
      </c>
      <c r="E206">
        <v>0.48302999000000002</v>
      </c>
      <c r="F206">
        <v>37.775001529999997</v>
      </c>
      <c r="G206">
        <v>0.91320002</v>
      </c>
      <c r="H206">
        <v>32.259998320000001</v>
      </c>
      <c r="J206" s="2">
        <f>TREND(Calibration!$A$2:$A$4,Calibration!$B$2:$B$4,C206)</f>
        <v>363.01915785140545</v>
      </c>
      <c r="K206" s="2">
        <f>TREND(Calibration!$A$2:$A$4,Calibration!$C$2:$C$4,E206)</f>
        <v>2254.5170438718906</v>
      </c>
      <c r="L206" s="2">
        <f>TREND(Calibration!$A$2:$A$4,Calibration!$D$2:$D$4,G206)</f>
        <v>660.0804773661738</v>
      </c>
    </row>
    <row r="207" spans="1:12" x14ac:dyDescent="0.25">
      <c r="A207">
        <v>1025059</v>
      </c>
      <c r="B207">
        <v>15.09500027</v>
      </c>
      <c r="C207">
        <v>0.31226999</v>
      </c>
      <c r="D207">
        <v>34.647998809999997</v>
      </c>
      <c r="E207">
        <v>0.47951999000000001</v>
      </c>
      <c r="F207">
        <v>37.75</v>
      </c>
      <c r="G207">
        <v>0.91269999999999996</v>
      </c>
      <c r="H207">
        <v>32.263000490000003</v>
      </c>
      <c r="J207" s="2">
        <f>TREND(Calibration!$A$2:$A$4,Calibration!$B$2:$B$4,C207)</f>
        <v>357.26990176566665</v>
      </c>
      <c r="K207" s="2">
        <f>TREND(Calibration!$A$2:$A$4,Calibration!$C$2:$C$4,E207)</f>
        <v>2227.1157952242329</v>
      </c>
      <c r="L207" s="2">
        <f>TREND(Calibration!$A$2:$A$4,Calibration!$D$2:$D$4,G207)</f>
        <v>659.726120483155</v>
      </c>
    </row>
    <row r="208" spans="1:12" x14ac:dyDescent="0.25">
      <c r="A208">
        <v>1030059</v>
      </c>
      <c r="B208">
        <v>15.1079998</v>
      </c>
      <c r="C208">
        <v>0.31016999000000001</v>
      </c>
      <c r="D208">
        <v>34.603000639999998</v>
      </c>
      <c r="E208">
        <v>0.45422000000000001</v>
      </c>
      <c r="F208">
        <v>37.819999690000003</v>
      </c>
      <c r="G208">
        <v>0.91909998999999998</v>
      </c>
      <c r="H208">
        <v>32.2859993</v>
      </c>
      <c r="J208" s="2">
        <f>TREND(Calibration!$A$2:$A$4,Calibration!$B$2:$B$4,C208)</f>
        <v>347.98264193485807</v>
      </c>
      <c r="K208" s="2">
        <f>TREND(Calibration!$A$2:$A$4,Calibration!$C$2:$C$4,E208)</f>
        <v>2029.6082975680372</v>
      </c>
      <c r="L208" s="2">
        <f>TREND(Calibration!$A$2:$A$4,Calibration!$D$2:$D$4,G208)</f>
        <v>664.26170007547364</v>
      </c>
    </row>
    <row r="209" spans="1:12" x14ac:dyDescent="0.25">
      <c r="A209">
        <v>1035090</v>
      </c>
      <c r="B209">
        <v>15.12100029</v>
      </c>
      <c r="C209">
        <v>0.31016999000000001</v>
      </c>
      <c r="D209">
        <v>34.618999479999999</v>
      </c>
      <c r="E209">
        <v>0.43297999999999998</v>
      </c>
      <c r="F209">
        <v>37.80099869</v>
      </c>
      <c r="G209">
        <v>0.91860001999999996</v>
      </c>
      <c r="H209">
        <v>32.276000979999999</v>
      </c>
      <c r="J209" s="2">
        <f>TREND(Calibration!$A$2:$A$4,Calibration!$B$2:$B$4,C209)</f>
        <v>347.98264193485807</v>
      </c>
      <c r="K209" s="2">
        <f>TREND(Calibration!$A$2:$A$4,Calibration!$C$2:$C$4,E209)</f>
        <v>1863.7956134437511</v>
      </c>
      <c r="L209" s="2">
        <f>TREND(Calibration!$A$2:$A$4,Calibration!$D$2:$D$4,G209)</f>
        <v>663.90737862672574</v>
      </c>
    </row>
    <row r="210" spans="1:12" x14ac:dyDescent="0.25">
      <c r="A210">
        <v>1040059</v>
      </c>
      <c r="B210">
        <v>15.097999570000001</v>
      </c>
      <c r="C210">
        <v>0.30735001000000001</v>
      </c>
      <c r="D210">
        <v>34.638000490000003</v>
      </c>
      <c r="E210">
        <v>0.40006000000000003</v>
      </c>
      <c r="F210">
        <v>37.771999360000002</v>
      </c>
      <c r="G210">
        <v>0.91430001999999999</v>
      </c>
      <c r="H210">
        <v>32.318000789999999</v>
      </c>
      <c r="J210" s="2">
        <f>TREND(Calibration!$A$2:$A$4,Calibration!$B$2:$B$4,C210)</f>
        <v>335.51126718358</v>
      </c>
      <c r="K210" s="2">
        <f>TREND(Calibration!$A$2:$A$4,Calibration!$C$2:$C$4,E210)</f>
        <v>1606.8015662982004</v>
      </c>
      <c r="L210" s="2">
        <f>TREND(Calibration!$A$2:$A$4,Calibration!$D$2:$D$4,G210)</f>
        <v>660.86003132665655</v>
      </c>
    </row>
    <row r="211" spans="1:12" x14ac:dyDescent="0.25">
      <c r="A211">
        <v>1045059</v>
      </c>
      <c r="B211">
        <v>15.071999549999999</v>
      </c>
      <c r="C211">
        <v>0.30989</v>
      </c>
      <c r="D211">
        <v>34.647998809999997</v>
      </c>
      <c r="E211">
        <v>0.39049</v>
      </c>
      <c r="F211">
        <v>37.7820015</v>
      </c>
      <c r="G211">
        <v>0.91430001999999999</v>
      </c>
      <c r="H211">
        <v>32.289001460000001</v>
      </c>
      <c r="J211" s="2">
        <f>TREND(Calibration!$A$2:$A$4,Calibration!$B$2:$B$4,C211)</f>
        <v>346.74438484913026</v>
      </c>
      <c r="K211" s="2">
        <f>TREND(Calibration!$A$2:$A$4,Calibration!$C$2:$C$4,E211)</f>
        <v>1532.0921789597153</v>
      </c>
      <c r="L211" s="2">
        <f>TREND(Calibration!$A$2:$A$4,Calibration!$D$2:$D$4,G211)</f>
        <v>660.86003132665655</v>
      </c>
    </row>
    <row r="212" spans="1:12" x14ac:dyDescent="0.25">
      <c r="A212">
        <v>1050065</v>
      </c>
      <c r="B212">
        <v>15.02099991</v>
      </c>
      <c r="C212">
        <v>0.30843999999999999</v>
      </c>
      <c r="D212">
        <v>34.631999970000003</v>
      </c>
      <c r="E212">
        <v>0.38535999999999998</v>
      </c>
      <c r="F212">
        <v>37.784999849999998</v>
      </c>
      <c r="G212">
        <v>0.9073</v>
      </c>
      <c r="H212">
        <v>32.2179985</v>
      </c>
      <c r="J212" s="2">
        <f>TREND(Calibration!$A$2:$A$4,Calibration!$B$2:$B$4,C212)</f>
        <v>340.33175306119097</v>
      </c>
      <c r="K212" s="2">
        <f>TREND(Calibration!$A$2:$A$4,Calibration!$C$2:$C$4,E212)</f>
        <v>1492.0442001669851</v>
      </c>
      <c r="L212" s="2">
        <f>TREND(Calibration!$A$2:$A$4,Calibration!$D$2:$D$4,G212)</f>
        <v>655.89921922260305</v>
      </c>
    </row>
    <row r="213" spans="1:12" x14ac:dyDescent="0.25">
      <c r="A213">
        <v>1055069</v>
      </c>
      <c r="B213">
        <v>15.036999700000001</v>
      </c>
      <c r="C213">
        <v>0.30972999000000001</v>
      </c>
      <c r="D213">
        <v>34.66999817</v>
      </c>
      <c r="E213">
        <v>0.38107999999999997</v>
      </c>
      <c r="F213">
        <v>37.756000520000001</v>
      </c>
      <c r="G213">
        <v>0.90619998999999996</v>
      </c>
      <c r="H213">
        <v>32.221000670000002</v>
      </c>
      <c r="J213" s="2">
        <f>TREND(Calibration!$A$2:$A$4,Calibration!$B$2:$B$4,C213)</f>
        <v>346.03673987506954</v>
      </c>
      <c r="K213" s="2">
        <f>TREND(Calibration!$A$2:$A$4,Calibration!$C$2:$C$4,E213)</f>
        <v>1458.6318513886447</v>
      </c>
      <c r="L213" s="2">
        <f>TREND(Calibration!$A$2:$A$4,Calibration!$D$2:$D$4,G213)</f>
        <v>655.11965817526607</v>
      </c>
    </row>
    <row r="214" spans="1:12" x14ac:dyDescent="0.25">
      <c r="A214">
        <v>1060069</v>
      </c>
      <c r="B214">
        <v>15.0170002</v>
      </c>
      <c r="C214">
        <v>0.30794999000000001</v>
      </c>
      <c r="D214">
        <v>34.645000459999999</v>
      </c>
      <c r="E214">
        <v>0.37670999999999999</v>
      </c>
      <c r="F214">
        <v>37.817001339999997</v>
      </c>
      <c r="G214">
        <v>0.92619996999999998</v>
      </c>
      <c r="H214">
        <v>32.224998470000003</v>
      </c>
      <c r="J214" s="2">
        <f>TREND(Calibration!$A$2:$A$4,Calibration!$B$2:$B$4,C214)</f>
        <v>338.16468154228892</v>
      </c>
      <c r="K214" s="2">
        <f>TREND(Calibration!$A$2:$A$4,Calibration!$C$2:$C$4,E214)</f>
        <v>1424.516906491134</v>
      </c>
      <c r="L214" s="2">
        <f>TREND(Calibration!$A$2:$A$4,Calibration!$D$2:$D$4,G214)</f>
        <v>669.29335237397243</v>
      </c>
    </row>
    <row r="215" spans="1:12" x14ac:dyDescent="0.25">
      <c r="A215">
        <v>1065117</v>
      </c>
      <c r="B215">
        <v>14.994999890000001</v>
      </c>
      <c r="C215">
        <v>0.30730000000000002</v>
      </c>
      <c r="D215">
        <v>34.653999329999998</v>
      </c>
      <c r="E215">
        <v>0.37681000999999997</v>
      </c>
      <c r="F215">
        <v>37.798000340000002</v>
      </c>
      <c r="G215">
        <v>0.92669999999999997</v>
      </c>
      <c r="H215">
        <v>32.265998840000002</v>
      </c>
      <c r="J215" s="2">
        <f>TREND(Calibration!$A$2:$A$4,Calibration!$B$2:$B$4,C215)</f>
        <v>335.29009772446648</v>
      </c>
      <c r="K215" s="2">
        <f>TREND(Calibration!$A$2:$A$4,Calibration!$C$2:$C$4,E215)</f>
        <v>1425.2976469120033</v>
      </c>
      <c r="L215" s="2">
        <f>TREND(Calibration!$A$2:$A$4,Calibration!$D$2:$D$4,G215)</f>
        <v>669.64771634384545</v>
      </c>
    </row>
    <row r="216" spans="1:12" x14ac:dyDescent="0.25">
      <c r="A216">
        <v>1070059</v>
      </c>
      <c r="B216">
        <v>15.00800037</v>
      </c>
      <c r="C216">
        <v>0.31244000999999999</v>
      </c>
      <c r="D216">
        <v>34.634998320000001</v>
      </c>
      <c r="E216">
        <v>0.37713998999999998</v>
      </c>
      <c r="F216">
        <v>37.771999360000002</v>
      </c>
      <c r="G216">
        <v>0.92559999000000004</v>
      </c>
      <c r="H216">
        <v>32.254001619999997</v>
      </c>
      <c r="J216" s="2">
        <f>TREND(Calibration!$A$2:$A$4,Calibration!$B$2:$B$4,C216)</f>
        <v>358.02181601158759</v>
      </c>
      <c r="K216" s="2">
        <f>TREND(Calibration!$A$2:$A$4,Calibration!$C$2:$C$4,E216)</f>
        <v>1427.8736765498254</v>
      </c>
      <c r="L216" s="2">
        <f>TREND(Calibration!$A$2:$A$4,Calibration!$D$2:$D$4,G216)</f>
        <v>668.86815529650846</v>
      </c>
    </row>
    <row r="217" spans="1:12" x14ac:dyDescent="0.25">
      <c r="A217">
        <v>1075137</v>
      </c>
      <c r="B217">
        <v>15.00399971</v>
      </c>
      <c r="C217">
        <v>0.31130001000000002</v>
      </c>
      <c r="D217">
        <v>34.66999817</v>
      </c>
      <c r="E217">
        <v>0.42952001000000001</v>
      </c>
      <c r="F217">
        <v>37.75</v>
      </c>
      <c r="G217">
        <v>0.92449999000000005</v>
      </c>
      <c r="H217">
        <v>32.224998470000003</v>
      </c>
      <c r="J217" s="2">
        <f>TREND(Calibration!$A$2:$A$4,Calibration!$B$2:$B$4,C217)</f>
        <v>352.9801606748631</v>
      </c>
      <c r="K217" s="2">
        <f>TREND(Calibration!$A$2:$A$4,Calibration!$C$2:$C$4,E217)</f>
        <v>1836.7847740396462</v>
      </c>
      <c r="L217" s="2">
        <f>TREND(Calibration!$A$2:$A$4,Calibration!$D$2:$D$4,G217)</f>
        <v>668.08860133602559</v>
      </c>
    </row>
    <row r="218" spans="1:12" x14ac:dyDescent="0.25">
      <c r="A218">
        <v>1080090</v>
      </c>
      <c r="B218">
        <v>15.0340004</v>
      </c>
      <c r="C218">
        <v>0.31108001000000002</v>
      </c>
      <c r="D218">
        <v>34.645000459999999</v>
      </c>
      <c r="E218">
        <v>0.40141000999999998</v>
      </c>
      <c r="F218">
        <v>37.752998349999999</v>
      </c>
      <c r="G218">
        <v>0.92290002000000004</v>
      </c>
      <c r="H218">
        <v>32.182998660000003</v>
      </c>
      <c r="J218" s="2">
        <f>TREND(Calibration!$A$2:$A$4,Calibration!$B$2:$B$4,C218)</f>
        <v>352.00720964496873</v>
      </c>
      <c r="K218" s="2">
        <f>TREND(Calibration!$A$2:$A$4,Calibration!$C$2:$C$4,E218)</f>
        <v>1617.3405861519961</v>
      </c>
      <c r="L218" s="2">
        <f>TREND(Calibration!$A$2:$A$4,Calibration!$D$2:$D$4,G218)</f>
        <v>666.95472592679505</v>
      </c>
    </row>
    <row r="219" spans="1:12" x14ac:dyDescent="0.25">
      <c r="A219">
        <v>1085142</v>
      </c>
      <c r="B219">
        <v>15.13700008</v>
      </c>
      <c r="C219">
        <v>0.30983999000000001</v>
      </c>
      <c r="D219">
        <v>34.658000950000002</v>
      </c>
      <c r="E219">
        <v>0.37590000000000001</v>
      </c>
      <c r="F219">
        <v>37.784999849999998</v>
      </c>
      <c r="G219">
        <v>0.93049996999999995</v>
      </c>
      <c r="H219">
        <v>32.247001650000001</v>
      </c>
      <c r="J219" s="2">
        <f>TREND(Calibration!$A$2:$A$4,Calibration!$B$2:$B$4,C219)</f>
        <v>346.52321539001673</v>
      </c>
      <c r="K219" s="2">
        <f>TREND(Calibration!$A$2:$A$4,Calibration!$C$2:$C$4,E219)</f>
        <v>1418.193541418598</v>
      </c>
      <c r="L219" s="2">
        <f>TREND(Calibration!$A$2:$A$4,Calibration!$D$2:$D$4,G219)</f>
        <v>672.34069967404162</v>
      </c>
    </row>
    <row r="220" spans="1:12" x14ac:dyDescent="0.25">
      <c r="A220">
        <v>1090059</v>
      </c>
      <c r="B220">
        <v>15.18599987</v>
      </c>
      <c r="C220">
        <v>0.31022</v>
      </c>
      <c r="D220">
        <v>34.664001460000001</v>
      </c>
      <c r="E220">
        <v>0.37152001000000001</v>
      </c>
      <c r="F220">
        <v>37.817001339999997</v>
      </c>
      <c r="G220">
        <v>0.93210000000000004</v>
      </c>
      <c r="H220">
        <v>32.25</v>
      </c>
      <c r="J220" s="2">
        <f>TREND(Calibration!$A$2:$A$4,Calibration!$B$2:$B$4,C220)</f>
        <v>348.20381139397159</v>
      </c>
      <c r="K220" s="2">
        <f>TREND(Calibration!$A$2:$A$4,Calibration!$C$2:$C$4,E220)</f>
        <v>1384.000608351859</v>
      </c>
      <c r="L220" s="2">
        <f>TREND(Calibration!$A$2:$A$4,Calibration!$D$2:$D$4,G220)</f>
        <v>673.47461760439739</v>
      </c>
    </row>
    <row r="221" spans="1:12" x14ac:dyDescent="0.25">
      <c r="A221">
        <v>1095066</v>
      </c>
      <c r="B221">
        <v>15.123999599999999</v>
      </c>
      <c r="C221">
        <v>0.30259999999999998</v>
      </c>
      <c r="D221">
        <v>34.676998140000002</v>
      </c>
      <c r="E221">
        <v>0.36627000999999998</v>
      </c>
      <c r="F221">
        <v>37.771999360000002</v>
      </c>
      <c r="G221">
        <v>0.91810000000000003</v>
      </c>
      <c r="H221">
        <v>32.20500183</v>
      </c>
      <c r="J221" s="2">
        <f>TREND(Calibration!$A$2:$A$4,Calibration!$B$2:$B$4,C221)</f>
        <v>314.50432572218006</v>
      </c>
      <c r="K221" s="2">
        <f>TREND(Calibration!$A$2:$A$4,Calibration!$C$2:$C$4,E221)</f>
        <v>1343.015834733568</v>
      </c>
      <c r="L221" s="2">
        <f>TREND(Calibration!$A$2:$A$4,Calibration!$D$2:$D$4,G221)</f>
        <v>663.55302174370706</v>
      </c>
    </row>
    <row r="222" spans="1:12" x14ac:dyDescent="0.25">
      <c r="A222">
        <v>1100059</v>
      </c>
      <c r="B222">
        <v>15.13399982</v>
      </c>
      <c r="C222">
        <v>0.31043999999999999</v>
      </c>
      <c r="D222">
        <v>34.6609993</v>
      </c>
      <c r="E222">
        <v>0.36168</v>
      </c>
      <c r="F222">
        <v>37.743999479999999</v>
      </c>
      <c r="G222">
        <v>0.91700000000000004</v>
      </c>
      <c r="H222">
        <v>32.270000459999999</v>
      </c>
      <c r="J222" s="2">
        <f>TREND(Calibration!$A$2:$A$4,Calibration!$B$2:$B$4,C222)</f>
        <v>349.17676242386597</v>
      </c>
      <c r="K222" s="2">
        <f>TREND(Calibration!$A$2:$A$4,Calibration!$C$2:$C$4,E222)</f>
        <v>1307.1833545896268</v>
      </c>
      <c r="L222" s="2">
        <f>TREND(Calibration!$A$2:$A$4,Calibration!$D$2:$D$4,G222)</f>
        <v>662.77346778322431</v>
      </c>
    </row>
    <row r="223" spans="1:12" x14ac:dyDescent="0.25">
      <c r="A223">
        <v>1105059</v>
      </c>
      <c r="B223">
        <v>15.16300011</v>
      </c>
      <c r="C223">
        <v>0.31459999</v>
      </c>
      <c r="D223">
        <v>34.653999329999998</v>
      </c>
      <c r="E223">
        <v>0.35611000999999998</v>
      </c>
      <c r="F223">
        <v>37.813999180000003</v>
      </c>
      <c r="G223">
        <v>0.91210002000000001</v>
      </c>
      <c r="H223">
        <v>32.272998809999997</v>
      </c>
      <c r="J223" s="2">
        <f>TREND(Calibration!$A$2:$A$4,Calibration!$B$2:$B$4,C223)</f>
        <v>367.57433767318298</v>
      </c>
      <c r="K223" s="2">
        <f>TREND(Calibration!$A$2:$A$4,Calibration!$C$2:$C$4,E223)</f>
        <v>1263.7005395027415</v>
      </c>
      <c r="L223" s="2">
        <f>TREND(Calibration!$A$2:$A$4,Calibration!$D$2:$D$4,G223)</f>
        <v>659.30092340569104</v>
      </c>
    </row>
    <row r="224" spans="1:12" x14ac:dyDescent="0.25">
      <c r="A224">
        <v>1110137</v>
      </c>
      <c r="B224">
        <v>15.18299961</v>
      </c>
      <c r="C224">
        <v>0.31189001</v>
      </c>
      <c r="D224">
        <v>34.653999329999998</v>
      </c>
      <c r="E224">
        <v>0.35141</v>
      </c>
      <c r="F224">
        <v>37.826000209999997</v>
      </c>
      <c r="G224">
        <v>0.92019998999999997</v>
      </c>
      <c r="H224">
        <v>32.247001650000001</v>
      </c>
      <c r="J224" s="2">
        <f>TREND(Calibration!$A$2:$A$4,Calibration!$B$2:$B$4,C224)</f>
        <v>355.58943843685211</v>
      </c>
      <c r="K224" s="2">
        <f>TREND(Calibration!$A$2:$A$4,Calibration!$C$2:$C$4,E224)</f>
        <v>1227.0093307687027</v>
      </c>
      <c r="L224" s="2">
        <f>TREND(Calibration!$A$2:$A$4,Calibration!$D$2:$D$4,G224)</f>
        <v>665.0412540359564</v>
      </c>
    </row>
    <row r="225" spans="1:12" x14ac:dyDescent="0.25">
      <c r="A225">
        <v>1115137</v>
      </c>
      <c r="B225">
        <v>15.204999920000001</v>
      </c>
      <c r="C225">
        <v>0.31119001000000002</v>
      </c>
      <c r="D225">
        <v>34.629001619999997</v>
      </c>
      <c r="E225">
        <v>0.35811000999999998</v>
      </c>
      <c r="F225">
        <v>37.80099869</v>
      </c>
      <c r="G225">
        <v>0.92079997000000002</v>
      </c>
      <c r="H225">
        <v>32.259998320000001</v>
      </c>
      <c r="J225" s="2">
        <f>TREND(Calibration!$A$2:$A$4,Calibration!$B$2:$B$4,C225)</f>
        <v>352.49368515991591</v>
      </c>
      <c r="K225" s="2">
        <f>TREND(Calibration!$A$2:$A$4,Calibration!$C$2:$C$4,E225)</f>
        <v>1279.3137865954238</v>
      </c>
      <c r="L225" s="2">
        <f>TREND(Calibration!$A$2:$A$4,Calibration!$D$2:$D$4,G225)</f>
        <v>665.46645111342048</v>
      </c>
    </row>
    <row r="226" spans="1:12" x14ac:dyDescent="0.25">
      <c r="A226">
        <v>1120068</v>
      </c>
      <c r="B226">
        <v>15.21500015</v>
      </c>
      <c r="C226">
        <v>0.31075998999999999</v>
      </c>
      <c r="D226">
        <v>34.653999329999998</v>
      </c>
      <c r="E226">
        <v>0.37422000999999999</v>
      </c>
      <c r="F226">
        <v>37.79499817</v>
      </c>
      <c r="G226">
        <v>0.92449999000000005</v>
      </c>
      <c r="H226">
        <v>32.25</v>
      </c>
      <c r="J226" s="2">
        <f>TREND(Calibration!$A$2:$A$4,Calibration!$B$2:$B$4,C226)</f>
        <v>350.59191969684707</v>
      </c>
      <c r="K226" s="2">
        <f>TREND(Calibration!$A$2:$A$4,Calibration!$C$2:$C$4,E226)</f>
        <v>1405.0784919269802</v>
      </c>
      <c r="L226" s="2">
        <f>TREND(Calibration!$A$2:$A$4,Calibration!$D$2:$D$4,G226)</f>
        <v>668.08860133602559</v>
      </c>
    </row>
    <row r="227" spans="1:12" x14ac:dyDescent="0.25">
      <c r="A227">
        <v>1125076</v>
      </c>
      <c r="B227">
        <v>15.18299961</v>
      </c>
      <c r="C227">
        <v>0.30880999999999997</v>
      </c>
      <c r="D227">
        <v>34.682998660000003</v>
      </c>
      <c r="E227">
        <v>0.36827000999999998</v>
      </c>
      <c r="F227">
        <v>37.79499817</v>
      </c>
      <c r="G227">
        <v>0.91810000000000003</v>
      </c>
      <c r="H227">
        <v>32.19900131</v>
      </c>
      <c r="J227" s="2">
        <f>TREND(Calibration!$A$2:$A$4,Calibration!$B$2:$B$4,C227)</f>
        <v>341.96807979328582</v>
      </c>
      <c r="K227" s="2">
        <f>TREND(Calibration!$A$2:$A$4,Calibration!$C$2:$C$4,E227)</f>
        <v>1358.6290818262503</v>
      </c>
      <c r="L227" s="2">
        <f>TREND(Calibration!$A$2:$A$4,Calibration!$D$2:$D$4,G227)</f>
        <v>663.55302174370706</v>
      </c>
    </row>
    <row r="228" spans="1:12" x14ac:dyDescent="0.25">
      <c r="A228">
        <v>1130067</v>
      </c>
      <c r="B228">
        <v>15.170000079999999</v>
      </c>
      <c r="C228">
        <v>0.31141001000000001</v>
      </c>
      <c r="D228">
        <v>34.651000979999999</v>
      </c>
      <c r="E228">
        <v>0.37017</v>
      </c>
      <c r="F228">
        <v>37.778999329999998</v>
      </c>
      <c r="G228">
        <v>0.92290002000000004</v>
      </c>
      <c r="H228">
        <v>32.272998809999997</v>
      </c>
      <c r="J228" s="2">
        <f>TREND(Calibration!$A$2:$A$4,Calibration!$B$2:$B$4,C228)</f>
        <v>353.46663618981006</v>
      </c>
      <c r="K228" s="2">
        <f>TREND(Calibration!$A$2:$A$4,Calibration!$C$2:$C$4,E228)</f>
        <v>1373.4615884980628</v>
      </c>
      <c r="L228" s="2">
        <f>TREND(Calibration!$A$2:$A$4,Calibration!$D$2:$D$4,G228)</f>
        <v>666.95472592679505</v>
      </c>
    </row>
    <row r="229" spans="1:12" x14ac:dyDescent="0.25">
      <c r="A229">
        <v>1135059</v>
      </c>
      <c r="B229">
        <v>15.14099979</v>
      </c>
      <c r="C229">
        <v>0.31114000000000003</v>
      </c>
      <c r="D229">
        <v>34.682998660000003</v>
      </c>
      <c r="E229">
        <v>0.37222000999999999</v>
      </c>
      <c r="F229">
        <v>37.804000850000001</v>
      </c>
      <c r="G229">
        <v>0.92290002000000004</v>
      </c>
      <c r="H229">
        <v>32.16999817</v>
      </c>
      <c r="J229" s="2">
        <f>TREND(Calibration!$A$2:$A$4,Calibration!$B$2:$B$4,C229)</f>
        <v>352.27251570080239</v>
      </c>
      <c r="K229" s="2">
        <f>TREND(Calibration!$A$2:$A$4,Calibration!$C$2:$C$4,E229)</f>
        <v>1389.4652448342979</v>
      </c>
      <c r="L229" s="2">
        <f>TREND(Calibration!$A$2:$A$4,Calibration!$D$2:$D$4,G229)</f>
        <v>666.95472592679505</v>
      </c>
    </row>
    <row r="230" spans="1:12" x14ac:dyDescent="0.25">
      <c r="A230">
        <v>1140066</v>
      </c>
      <c r="B230">
        <v>15.11100006</v>
      </c>
      <c r="C230">
        <v>0.31514001000000003</v>
      </c>
      <c r="D230">
        <v>34.653999329999998</v>
      </c>
      <c r="E230">
        <v>0.37119001000000001</v>
      </c>
      <c r="F230">
        <v>37.736999509999997</v>
      </c>
      <c r="G230">
        <v>0.92720002000000001</v>
      </c>
      <c r="H230">
        <v>32.237998959999999</v>
      </c>
      <c r="J230" s="2">
        <f>TREND(Calibration!$A$2:$A$4,Calibration!$B$2:$B$4,C230)</f>
        <v>369.96257865119901</v>
      </c>
      <c r="K230" s="2">
        <f>TREND(Calibration!$A$2:$A$4,Calibration!$C$2:$C$4,E230)</f>
        <v>1381.4244225815667</v>
      </c>
      <c r="L230" s="2">
        <f>TREND(Calibration!$A$2:$A$4,Calibration!$D$2:$D$4,G230)</f>
        <v>670.00207322686413</v>
      </c>
    </row>
    <row r="231" spans="1:12" x14ac:dyDescent="0.25">
      <c r="A231">
        <v>1145068</v>
      </c>
      <c r="B231">
        <v>15.07600021</v>
      </c>
      <c r="C231">
        <v>0.31237999</v>
      </c>
      <c r="D231">
        <v>34.629001619999997</v>
      </c>
      <c r="E231">
        <v>0.36989999000000001</v>
      </c>
      <c r="F231">
        <v>37.741001130000001</v>
      </c>
      <c r="G231">
        <v>0.92559999000000004</v>
      </c>
      <c r="H231">
        <v>32.234001159999998</v>
      </c>
      <c r="J231" s="2">
        <f>TREND(Calibration!$A$2:$A$4,Calibration!$B$2:$B$4,C231)</f>
        <v>357.75637728061383</v>
      </c>
      <c r="K231" s="2">
        <f>TREND(Calibration!$A$2:$A$4,Calibration!$C$2:$C$4,E231)</f>
        <v>1371.3537220743153</v>
      </c>
      <c r="L231" s="2">
        <f>TREND(Calibration!$A$2:$A$4,Calibration!$D$2:$D$4,G231)</f>
        <v>668.86815529650846</v>
      </c>
    </row>
    <row r="232" spans="1:12" x14ac:dyDescent="0.25">
      <c r="A232">
        <v>1150106</v>
      </c>
      <c r="B232">
        <v>15.053000450000001</v>
      </c>
      <c r="C232">
        <v>0.31178999000000002</v>
      </c>
      <c r="D232">
        <v>34.686000819999997</v>
      </c>
      <c r="E232">
        <v>0.37027000999999998</v>
      </c>
      <c r="F232">
        <v>37.759998320000001</v>
      </c>
      <c r="G232">
        <v>0.93480003</v>
      </c>
      <c r="H232">
        <v>32.2820015</v>
      </c>
      <c r="J232" s="2">
        <f>TREND(Calibration!$A$2:$A$4,Calibration!$B$2:$B$4,C232)</f>
        <v>355.14709951862483</v>
      </c>
      <c r="K232" s="2">
        <f>TREND(Calibration!$A$2:$A$4,Calibration!$C$2:$C$4,E232)</f>
        <v>1374.2423289189326</v>
      </c>
      <c r="L232" s="2">
        <f>TREND(Calibration!$A$2:$A$4,Calibration!$D$2:$D$4,G232)</f>
        <v>675.38808949523593</v>
      </c>
    </row>
    <row r="233" spans="1:12" x14ac:dyDescent="0.25">
      <c r="A233">
        <v>1155059</v>
      </c>
      <c r="B233">
        <v>15.06299973</v>
      </c>
      <c r="C233">
        <v>0.31302999999999997</v>
      </c>
      <c r="D233">
        <v>34.645000459999999</v>
      </c>
      <c r="E233">
        <v>0.36530000000000001</v>
      </c>
      <c r="F233">
        <v>37.819999690000003</v>
      </c>
      <c r="G233">
        <v>0.95590001000000002</v>
      </c>
      <c r="H233">
        <v>32.265998840000002</v>
      </c>
      <c r="J233" s="2">
        <f>TREND(Calibration!$A$2:$A$4,Calibration!$B$2:$B$4,C233)</f>
        <v>360.63104954852997</v>
      </c>
      <c r="K233" s="2">
        <f>TREND(Calibration!$A$2:$A$4,Calibration!$C$2:$C$4,E233)</f>
        <v>1335.4433318273816</v>
      </c>
      <c r="L233" s="2">
        <f>TREND(Calibration!$A$2:$A$4,Calibration!$D$2:$D$4,G233)</f>
        <v>690.34133765442527</v>
      </c>
    </row>
    <row r="234" spans="1:12" x14ac:dyDescent="0.25">
      <c r="A234">
        <v>1160066</v>
      </c>
      <c r="B234">
        <v>14.99100018</v>
      </c>
      <c r="C234">
        <v>0.31270998999999999</v>
      </c>
      <c r="D234">
        <v>34.640998840000002</v>
      </c>
      <c r="E234">
        <v>0.35633000999999997</v>
      </c>
      <c r="F234">
        <v>37.759998320000001</v>
      </c>
      <c r="G234">
        <v>0.94559996999999996</v>
      </c>
      <c r="H234">
        <v>32.19900131</v>
      </c>
      <c r="J234" s="2">
        <f>TREND(Calibration!$A$2:$A$4,Calibration!$B$2:$B$4,C234)</f>
        <v>359.21580382545517</v>
      </c>
      <c r="K234" s="2">
        <f>TREND(Calibration!$A$2:$A$4,Calibration!$C$2:$C$4,E234)</f>
        <v>1265.4179966829367</v>
      </c>
      <c r="L234" s="2">
        <f>TREND(Calibration!$A$2:$A$4,Calibration!$D$2:$D$4,G234)</f>
        <v>683.04184949521482</v>
      </c>
    </row>
    <row r="235" spans="1:12" x14ac:dyDescent="0.25">
      <c r="A235">
        <v>1165059</v>
      </c>
      <c r="B235">
        <v>14.93900013</v>
      </c>
      <c r="C235">
        <v>0.31217</v>
      </c>
      <c r="D235">
        <v>34.631999970000003</v>
      </c>
      <c r="E235">
        <v>0.34908</v>
      </c>
      <c r="F235">
        <v>37.741001130000001</v>
      </c>
      <c r="G235">
        <v>0.93540000999999995</v>
      </c>
      <c r="H235">
        <v>32.254001619999997</v>
      </c>
      <c r="J235" s="2">
        <f>TREND(Calibration!$A$2:$A$4,Calibration!$B$2:$B$4,C235)</f>
        <v>356.82769552257969</v>
      </c>
      <c r="K235" s="2">
        <f>TREND(Calibration!$A$2:$A$4,Calibration!$C$2:$C$4,E235)</f>
        <v>1208.8198979057281</v>
      </c>
      <c r="L235" s="2">
        <f>TREND(Calibration!$A$2:$A$4,Calibration!$D$2:$D$4,G235)</f>
        <v>675.81328657270001</v>
      </c>
    </row>
    <row r="236" spans="1:12" x14ac:dyDescent="0.25">
      <c r="A236">
        <v>1170059</v>
      </c>
      <c r="B236">
        <v>14.96199989</v>
      </c>
      <c r="C236">
        <v>0.32146001000000002</v>
      </c>
      <c r="D236">
        <v>34.622001650000001</v>
      </c>
      <c r="E236">
        <v>0.34226999000000002</v>
      </c>
      <c r="F236">
        <v>37.771999360000002</v>
      </c>
      <c r="G236">
        <v>0.94289999999999996</v>
      </c>
      <c r="H236">
        <v>32.278999329999998</v>
      </c>
      <c r="J236" s="2">
        <f>TREND(Calibration!$A$2:$A$4,Calibration!$B$2:$B$4,C236)</f>
        <v>397.91280823725174</v>
      </c>
      <c r="K236" s="2">
        <f>TREND(Calibration!$A$2:$A$4,Calibration!$C$2:$C$4,E236)</f>
        <v>1155.6567134889094</v>
      </c>
      <c r="L236" s="2">
        <f>TREND(Calibration!$A$2:$A$4,Calibration!$D$2:$D$4,G236)</f>
        <v>681.12842012550141</v>
      </c>
    </row>
    <row r="237" spans="1:12" x14ac:dyDescent="0.25">
      <c r="A237">
        <v>1175059</v>
      </c>
      <c r="B237">
        <v>14.98799992</v>
      </c>
      <c r="C237">
        <v>0.31411001</v>
      </c>
      <c r="D237">
        <v>34.695999149999999</v>
      </c>
      <c r="E237">
        <v>0.34319000999999999</v>
      </c>
      <c r="F237">
        <v>37.75</v>
      </c>
      <c r="G237">
        <v>0.93859999999999999</v>
      </c>
      <c r="H237">
        <v>32.263000490000003</v>
      </c>
      <c r="J237" s="2">
        <f>TREND(Calibration!$A$2:$A$4,Calibration!$B$2:$B$4,C237)</f>
        <v>365.40739882942125</v>
      </c>
      <c r="K237" s="2">
        <f>TREND(Calibration!$A$2:$A$4,Calibration!$C$2:$C$4,E237)</f>
        <v>1162.8389632840137</v>
      </c>
      <c r="L237" s="2">
        <f>TREND(Calibration!$A$2:$A$4,Calibration!$D$2:$D$4,G237)</f>
        <v>678.08107282543222</v>
      </c>
    </row>
    <row r="238" spans="1:12" x14ac:dyDescent="0.25">
      <c r="A238">
        <v>1180076</v>
      </c>
      <c r="B238">
        <v>14.958999629999999</v>
      </c>
      <c r="C238">
        <v>0.31707998999999998</v>
      </c>
      <c r="D238">
        <v>34.680000309999997</v>
      </c>
      <c r="E238">
        <v>0.34426999000000003</v>
      </c>
      <c r="F238">
        <v>37.756000520000001</v>
      </c>
      <c r="G238">
        <v>0.93910002999999997</v>
      </c>
      <c r="H238">
        <v>32.265998840000002</v>
      </c>
      <c r="J238" s="2">
        <f>TREND(Calibration!$A$2:$A$4,Calibration!$B$2:$B$4,C238)</f>
        <v>378.5421492828998</v>
      </c>
      <c r="K238" s="2">
        <f>TREND(Calibration!$A$2:$A$4,Calibration!$C$2:$C$4,E238)</f>
        <v>1171.2699605815917</v>
      </c>
      <c r="L238" s="2">
        <f>TREND(Calibration!$A$2:$A$4,Calibration!$D$2:$D$4,G238)</f>
        <v>678.43543679530512</v>
      </c>
    </row>
    <row r="239" spans="1:12" x14ac:dyDescent="0.25">
      <c r="A239">
        <v>1185170</v>
      </c>
      <c r="B239">
        <v>14.95199966</v>
      </c>
      <c r="C239">
        <v>0.31518998999999998</v>
      </c>
      <c r="D239">
        <v>34.629001619999997</v>
      </c>
      <c r="E239">
        <v>0.34183999999999998</v>
      </c>
      <c r="F239">
        <v>37.778999329999998</v>
      </c>
      <c r="G239">
        <v>0.95050000999999995</v>
      </c>
      <c r="H239">
        <v>32.289001460000001</v>
      </c>
      <c r="J239" s="2">
        <f>TREND(Calibration!$A$2:$A$4,Calibration!$B$2:$B$4,C239)</f>
        <v>370.18361543517199</v>
      </c>
      <c r="K239" s="2">
        <f>TREND(Calibration!$A$2:$A$4,Calibration!$C$2:$C$4,E239)</f>
        <v>1152.299943430218</v>
      </c>
      <c r="L239" s="2">
        <f>TREND(Calibration!$A$2:$A$4,Calibration!$D$2:$D$4,G239)</f>
        <v>686.51443639387321</v>
      </c>
    </row>
    <row r="240" spans="1:12" x14ac:dyDescent="0.25">
      <c r="A240">
        <v>1190087</v>
      </c>
      <c r="B240">
        <v>14.92300034</v>
      </c>
      <c r="C240">
        <v>0.31422000999999999</v>
      </c>
      <c r="D240">
        <v>34.640998840000002</v>
      </c>
      <c r="E240">
        <v>0.34060001000000001</v>
      </c>
      <c r="F240">
        <v>37.741001130000001</v>
      </c>
      <c r="G240">
        <v>0.94080001000000002</v>
      </c>
      <c r="H240">
        <v>32.32400131</v>
      </c>
      <c r="J240" s="2">
        <f>TREND(Calibration!$A$2:$A$4,Calibration!$B$2:$B$4,C240)</f>
        <v>365.89387434436844</v>
      </c>
      <c r="K240" s="2">
        <f>TREND(Calibration!$A$2:$A$4,Calibration!$C$2:$C$4,E240)</f>
        <v>1142.6198082989906</v>
      </c>
      <c r="L240" s="2">
        <f>TREND(Calibration!$A$2:$A$4,Calibration!$D$2:$D$4,G240)</f>
        <v>679.64018783325207</v>
      </c>
    </row>
    <row r="241" spans="1:12" x14ac:dyDescent="0.25">
      <c r="A241">
        <v>1195059</v>
      </c>
      <c r="B241">
        <v>14.95199966</v>
      </c>
      <c r="C241">
        <v>0.30946001000000001</v>
      </c>
      <c r="D241">
        <v>34.666999820000001</v>
      </c>
      <c r="E241">
        <v>0.34233001000000002</v>
      </c>
      <c r="F241">
        <v>37.813999180000003</v>
      </c>
      <c r="G241">
        <v>0.94889997999999998</v>
      </c>
      <c r="H241">
        <v>32.221000670000002</v>
      </c>
      <c r="J241" s="2">
        <f>TREND(Calibration!$A$2:$A$4,Calibration!$B$2:$B$4,C241)</f>
        <v>344.84275206120196</v>
      </c>
      <c r="K241" s="2">
        <f>TREND(Calibration!$A$2:$A$4,Calibration!$C$2:$C$4,E241)</f>
        <v>1156.1252670341607</v>
      </c>
      <c r="L241" s="2">
        <f>TREND(Calibration!$A$2:$A$4,Calibration!$D$2:$D$4,G241)</f>
        <v>685.38051846351743</v>
      </c>
    </row>
    <row r="242" spans="1:12" x14ac:dyDescent="0.25">
      <c r="A242">
        <v>1200059</v>
      </c>
      <c r="B242">
        <v>15.00800037</v>
      </c>
      <c r="C242">
        <v>0.30670999999999998</v>
      </c>
      <c r="D242">
        <v>34.651000979999999</v>
      </c>
      <c r="E242">
        <v>0.34416999999999998</v>
      </c>
      <c r="F242">
        <v>37.775001529999997</v>
      </c>
      <c r="G242">
        <v>0.9526</v>
      </c>
      <c r="H242">
        <v>32.241001130000001</v>
      </c>
      <c r="J242" s="2">
        <f>TREND(Calibration!$A$2:$A$4,Calibration!$B$2:$B$4,C242)</f>
        <v>332.68081996247702</v>
      </c>
      <c r="K242" s="2">
        <f>TREND(Calibration!$A$2:$A$4,Calibration!$C$2:$C$4,E242)</f>
        <v>1170.4893762931927</v>
      </c>
      <c r="L242" s="2">
        <f>TREND(Calibration!$A$2:$A$4,Calibration!$D$2:$D$4,G242)</f>
        <v>688.00266868612266</v>
      </c>
    </row>
    <row r="243" spans="1:12" x14ac:dyDescent="0.25">
      <c r="A243">
        <v>1205090</v>
      </c>
      <c r="B243">
        <v>15.036999700000001</v>
      </c>
      <c r="C243">
        <v>0.30925000000000002</v>
      </c>
      <c r="D243">
        <v>34.645000459999999</v>
      </c>
      <c r="E243">
        <v>0.34876001000000001</v>
      </c>
      <c r="F243">
        <v>37.771999360000002</v>
      </c>
      <c r="G243">
        <v>0.95160001999999999</v>
      </c>
      <c r="H243">
        <v>32.221000670000002</v>
      </c>
      <c r="J243" s="2">
        <f>TREND(Calibration!$A$2:$A$4,Calibration!$B$2:$B$4,C243)</f>
        <v>343.91398185307457</v>
      </c>
      <c r="K243" s="2">
        <f>TREND(Calibration!$A$2:$A$4,Calibration!$C$2:$C$4,E243)</f>
        <v>1206.3218564371343</v>
      </c>
      <c r="L243" s="2">
        <f>TREND(Calibration!$A$2:$A$4,Calibration!$D$2:$D$4,G243)</f>
        <v>687.29399744121019</v>
      </c>
    </row>
    <row r="244" spans="1:12" x14ac:dyDescent="0.25">
      <c r="A244">
        <v>1210060</v>
      </c>
      <c r="B244">
        <v>15.055999760000001</v>
      </c>
      <c r="C244">
        <v>0.31206</v>
      </c>
      <c r="D244">
        <v>34.645000459999999</v>
      </c>
      <c r="E244">
        <v>0.37437999</v>
      </c>
      <c r="F244">
        <v>37.747001650000001</v>
      </c>
      <c r="G244">
        <v>0.96450000999999996</v>
      </c>
      <c r="H244">
        <v>32.301998140000002</v>
      </c>
      <c r="J244" s="2">
        <f>TREND(Calibration!$A$2:$A$4,Calibration!$B$2:$B$4,C244)</f>
        <v>356.34122000763273</v>
      </c>
      <c r="K244" s="2">
        <f>TREND(Calibration!$A$2:$A$4,Calibration!$C$2:$C$4,E244)</f>
        <v>1406.3273955619236</v>
      </c>
      <c r="L244" s="2">
        <f>TREND(Calibration!$A$2:$A$4,Calibration!$D$2:$D$4,G244)</f>
        <v>696.43603225456354</v>
      </c>
    </row>
    <row r="245" spans="1:12" x14ac:dyDescent="0.25">
      <c r="A245">
        <v>1215061</v>
      </c>
      <c r="B245">
        <v>15.0340004</v>
      </c>
      <c r="C245">
        <v>0.31384000000000001</v>
      </c>
      <c r="D245">
        <v>34.66999817</v>
      </c>
      <c r="E245">
        <v>0.39351999999999998</v>
      </c>
      <c r="F245">
        <v>37.765998840000002</v>
      </c>
      <c r="G245">
        <v>0.95639998000000004</v>
      </c>
      <c r="H245">
        <v>32.311000819999997</v>
      </c>
      <c r="J245" s="2">
        <f>TREND(Calibration!$A$2:$A$4,Calibration!$B$2:$B$4,C245)</f>
        <v>364.21327834041335</v>
      </c>
      <c r="K245" s="2">
        <f>TREND(Calibration!$A$2:$A$4,Calibration!$C$2:$C$4,E245)</f>
        <v>1555.7462483051288</v>
      </c>
      <c r="L245" s="2">
        <f>TREND(Calibration!$A$2:$A$4,Calibration!$D$2:$D$4,G245)</f>
        <v>690.69565910317306</v>
      </c>
    </row>
    <row r="246" spans="1:12" x14ac:dyDescent="0.25">
      <c r="A246">
        <v>1220059</v>
      </c>
      <c r="B246">
        <v>15.04300022</v>
      </c>
      <c r="C246">
        <v>0.31270998999999999</v>
      </c>
      <c r="D246">
        <v>34.664001460000001</v>
      </c>
      <c r="E246">
        <v>0.39313998999999999</v>
      </c>
      <c r="F246">
        <v>37.791000369999999</v>
      </c>
      <c r="G246">
        <v>0.96069998000000001</v>
      </c>
      <c r="H246">
        <v>32.349998470000003</v>
      </c>
      <c r="J246" s="2">
        <f>TREND(Calibration!$A$2:$A$4,Calibration!$B$2:$B$4,C246)</f>
        <v>359.21580382545517</v>
      </c>
      <c r="K246" s="2">
        <f>TREND(Calibration!$A$2:$A$4,Calibration!$C$2:$C$4,E246)</f>
        <v>1552.7796532912837</v>
      </c>
      <c r="L246" s="2">
        <f>TREND(Calibration!$A$2:$A$4,Calibration!$D$2:$D$4,G246)</f>
        <v>693.74300640324225</v>
      </c>
    </row>
    <row r="247" spans="1:12" x14ac:dyDescent="0.25">
      <c r="A247">
        <v>1225068</v>
      </c>
      <c r="B247">
        <v>15.024000170000001</v>
      </c>
      <c r="C247">
        <v>0.31341001000000002</v>
      </c>
      <c r="D247">
        <v>34.680000309999997</v>
      </c>
      <c r="E247">
        <v>0.39752000999999998</v>
      </c>
      <c r="F247">
        <v>37.828998570000003</v>
      </c>
      <c r="G247">
        <v>0.95749998000000003</v>
      </c>
      <c r="H247">
        <v>32.307998660000003</v>
      </c>
      <c r="J247" s="2">
        <f>TREND(Calibration!$A$2:$A$4,Calibration!$B$2:$B$4,C247)</f>
        <v>362.31164555248506</v>
      </c>
      <c r="K247" s="2">
        <f>TREND(Calibration!$A$2:$A$4,Calibration!$C$2:$C$4,E247)</f>
        <v>1586.9728205567292</v>
      </c>
      <c r="L247" s="2">
        <f>TREND(Calibration!$A$2:$A$4,Calibration!$D$2:$D$4,G247)</f>
        <v>691.47521306365593</v>
      </c>
    </row>
    <row r="248" spans="1:12" x14ac:dyDescent="0.25">
      <c r="A248">
        <v>1230059</v>
      </c>
      <c r="B248">
        <v>15.010999679999999</v>
      </c>
      <c r="C248">
        <v>0.31319001000000002</v>
      </c>
      <c r="D248">
        <v>34.616001130000001</v>
      </c>
      <c r="E248">
        <v>0.39779001000000003</v>
      </c>
      <c r="F248">
        <v>37.787998199999997</v>
      </c>
      <c r="G248">
        <v>0.96069998000000001</v>
      </c>
      <c r="H248">
        <v>32.307998660000003</v>
      </c>
      <c r="J248" s="2">
        <f>TREND(Calibration!$A$2:$A$4,Calibration!$B$2:$B$4,C248)</f>
        <v>361.33869452259091</v>
      </c>
      <c r="K248" s="2">
        <f>TREND(Calibration!$A$2:$A$4,Calibration!$C$2:$C$4,E248)</f>
        <v>1589.0806089142413</v>
      </c>
      <c r="L248" s="2">
        <f>TREND(Calibration!$A$2:$A$4,Calibration!$D$2:$D$4,G248)</f>
        <v>693.74300640324225</v>
      </c>
    </row>
    <row r="249" spans="1:12" x14ac:dyDescent="0.25">
      <c r="A249">
        <v>1235074</v>
      </c>
      <c r="B249">
        <v>14.972000120000001</v>
      </c>
      <c r="C249">
        <v>0.31459999</v>
      </c>
      <c r="D249">
        <v>34.664001460000001</v>
      </c>
      <c r="E249">
        <v>0.39114000999999998</v>
      </c>
      <c r="F249">
        <v>37.759998320000001</v>
      </c>
      <c r="G249">
        <v>0.95480001000000003</v>
      </c>
      <c r="H249">
        <v>32.243999479999999</v>
      </c>
      <c r="J249" s="2">
        <f>TREND(Calibration!$A$2:$A$4,Calibration!$B$2:$B$4,C249)</f>
        <v>367.57433767318298</v>
      </c>
      <c r="K249" s="2">
        <f>TREND(Calibration!$A$2:$A$4,Calibration!$C$2:$C$4,E249)</f>
        <v>1537.1665623310726</v>
      </c>
      <c r="L249" s="2">
        <f>TREND(Calibration!$A$2:$A$4,Calibration!$D$2:$D$4,G249)</f>
        <v>689.5617836939424</v>
      </c>
    </row>
    <row r="250" spans="1:12" x14ac:dyDescent="0.25">
      <c r="A250">
        <v>1240059</v>
      </c>
      <c r="B250">
        <v>14.994999890000001</v>
      </c>
      <c r="C250">
        <v>0.31297999999999998</v>
      </c>
      <c r="D250">
        <v>34.653999329999998</v>
      </c>
      <c r="E250">
        <v>0.38146001000000002</v>
      </c>
      <c r="F250">
        <v>37.752998349999999</v>
      </c>
      <c r="G250">
        <v>0.95480001000000003</v>
      </c>
      <c r="H250">
        <v>32.230998990000003</v>
      </c>
      <c r="J250" s="2">
        <f>TREND(Calibration!$A$2:$A$4,Calibration!$B$2:$B$4,C250)</f>
        <v>360.40992431446307</v>
      </c>
      <c r="K250" s="2">
        <f>TREND(Calibration!$A$2:$A$4,Calibration!$C$2:$C$4,E250)</f>
        <v>1461.5984464024903</v>
      </c>
      <c r="L250" s="2">
        <f>TREND(Calibration!$A$2:$A$4,Calibration!$D$2:$D$4,G250)</f>
        <v>689.5617836939424</v>
      </c>
    </row>
    <row r="251" spans="1:12" x14ac:dyDescent="0.25">
      <c r="A251">
        <v>1245103</v>
      </c>
      <c r="B251">
        <v>15.04699993</v>
      </c>
      <c r="C251">
        <v>0.31768000000000002</v>
      </c>
      <c r="D251">
        <v>34.682998660000003</v>
      </c>
      <c r="E251">
        <v>0.36226999999999998</v>
      </c>
      <c r="F251">
        <v>37.728000639999998</v>
      </c>
      <c r="G251">
        <v>0.94669998</v>
      </c>
      <c r="H251">
        <v>32.254001619999997</v>
      </c>
      <c r="J251" s="2">
        <f>TREND(Calibration!$A$2:$A$4,Calibration!$B$2:$B$4,C251)</f>
        <v>381.19569631674926</v>
      </c>
      <c r="K251" s="2">
        <f>TREND(Calibration!$A$2:$A$4,Calibration!$C$2:$C$4,E251)</f>
        <v>1311.7892624819676</v>
      </c>
      <c r="L251" s="2">
        <f>TREND(Calibration!$A$2:$A$4,Calibration!$D$2:$D$4,G251)</f>
        <v>683.82141054255192</v>
      </c>
    </row>
    <row r="252" spans="1:12" x14ac:dyDescent="0.25">
      <c r="A252">
        <v>1250059</v>
      </c>
      <c r="B252">
        <v>15.12100029</v>
      </c>
      <c r="C252">
        <v>0.31437999</v>
      </c>
      <c r="D252">
        <v>34.664001460000001</v>
      </c>
      <c r="E252">
        <v>0.34935000999999999</v>
      </c>
      <c r="F252">
        <v>37.798000340000002</v>
      </c>
      <c r="G252">
        <v>0.95799999999999996</v>
      </c>
      <c r="H252">
        <v>32.237998959999999</v>
      </c>
      <c r="J252" s="2">
        <f>TREND(Calibration!$A$2:$A$4,Calibration!$B$2:$B$4,C252)</f>
        <v>366.60138664328883</v>
      </c>
      <c r="K252" s="2">
        <f>TREND(Calibration!$A$2:$A$4,Calibration!$C$2:$C$4,E252)</f>
        <v>1210.9277643294756</v>
      </c>
      <c r="L252" s="2">
        <f>TREND(Calibration!$A$2:$A$4,Calibration!$D$2:$D$4,G252)</f>
        <v>691.82956994667461</v>
      </c>
    </row>
    <row r="253" spans="1:12" x14ac:dyDescent="0.25">
      <c r="A253">
        <v>1255066</v>
      </c>
      <c r="B253">
        <v>15.15400028</v>
      </c>
      <c r="C253">
        <v>0.31080999999999998</v>
      </c>
      <c r="D253">
        <v>34.66999817</v>
      </c>
      <c r="E253">
        <v>0.34092</v>
      </c>
      <c r="F253">
        <v>37.730998990000003</v>
      </c>
      <c r="G253">
        <v>0.95319997999999995</v>
      </c>
      <c r="H253">
        <v>32.256999970000003</v>
      </c>
      <c r="J253" s="2">
        <f>TREND(Calibration!$A$2:$A$4,Calibration!$B$2:$B$4,C253)</f>
        <v>350.8130891559606</v>
      </c>
      <c r="K253" s="2">
        <f>TREND(Calibration!$A$2:$A$4,Calibration!$C$2:$C$4,E253)</f>
        <v>1145.1178497675839</v>
      </c>
      <c r="L253" s="2">
        <f>TREND(Calibration!$A$2:$A$4,Calibration!$D$2:$D$4,G253)</f>
        <v>688.42786576358662</v>
      </c>
    </row>
    <row r="254" spans="1:12" x14ac:dyDescent="0.25">
      <c r="A254">
        <v>1260134</v>
      </c>
      <c r="B254">
        <v>15.175999640000001</v>
      </c>
      <c r="C254">
        <v>0.31806001</v>
      </c>
      <c r="D254">
        <v>34.6609993</v>
      </c>
      <c r="E254">
        <v>0.33265001</v>
      </c>
      <c r="F254">
        <v>37.747001650000001</v>
      </c>
      <c r="G254">
        <v>0.94889997999999998</v>
      </c>
      <c r="H254">
        <v>32.224998470000003</v>
      </c>
      <c r="J254" s="2">
        <f>TREND(Calibration!$A$2:$A$4,Calibration!$B$2:$B$4,C254)</f>
        <v>382.87629232070435</v>
      </c>
      <c r="K254" s="2">
        <f>TREND(Calibration!$A$2:$A$4,Calibration!$C$2:$C$4,E254)</f>
        <v>1080.557151105578</v>
      </c>
      <c r="L254" s="2">
        <f>TREND(Calibration!$A$2:$A$4,Calibration!$D$2:$D$4,G254)</f>
        <v>685.38051846351743</v>
      </c>
    </row>
    <row r="255" spans="1:12" x14ac:dyDescent="0.25">
      <c r="A255">
        <v>1265059</v>
      </c>
      <c r="B255">
        <v>15.18599987</v>
      </c>
      <c r="C255">
        <v>0.30659999999999998</v>
      </c>
      <c r="D255">
        <v>34.651000979999999</v>
      </c>
      <c r="E255">
        <v>0.32617000000000002</v>
      </c>
      <c r="F255">
        <v>37.765998840000002</v>
      </c>
      <c r="G255">
        <v>0.94080001000000002</v>
      </c>
      <c r="H255">
        <v>32.298999790000003</v>
      </c>
      <c r="J255" s="2">
        <f>TREND(Calibration!$A$2:$A$4,Calibration!$B$2:$B$4,C255)</f>
        <v>332.19434444753006</v>
      </c>
      <c r="K255" s="2">
        <f>TREND(Calibration!$A$2:$A$4,Calibration!$C$2:$C$4,E255)</f>
        <v>1029.9701524590521</v>
      </c>
      <c r="L255" s="2">
        <f>TREND(Calibration!$A$2:$A$4,Calibration!$D$2:$D$4,G255)</f>
        <v>679.64018783325207</v>
      </c>
    </row>
    <row r="256" spans="1:12" x14ac:dyDescent="0.25">
      <c r="A256">
        <v>1270065</v>
      </c>
      <c r="B256">
        <v>15.192999840000001</v>
      </c>
      <c r="C256">
        <v>0.30946001000000001</v>
      </c>
      <c r="D256">
        <v>34.625</v>
      </c>
      <c r="E256">
        <v>0.32054000999999999</v>
      </c>
      <c r="F256">
        <v>37.775001529999997</v>
      </c>
      <c r="G256">
        <v>0.93970001000000003</v>
      </c>
      <c r="H256">
        <v>32.247001650000001</v>
      </c>
      <c r="J256" s="2">
        <f>TREND(Calibration!$A$2:$A$4,Calibration!$B$2:$B$4,C256)</f>
        <v>344.84275206120196</v>
      </c>
      <c r="K256" s="2">
        <f>TREND(Calibration!$A$2:$A$4,Calibration!$C$2:$C$4,E256)</f>
        <v>986.01893995938667</v>
      </c>
      <c r="L256" s="2">
        <f>TREND(Calibration!$A$2:$A$4,Calibration!$D$2:$D$4,G256)</f>
        <v>678.86063387276931</v>
      </c>
    </row>
    <row r="257" spans="1:12" x14ac:dyDescent="0.25">
      <c r="A257">
        <v>1275183</v>
      </c>
      <c r="B257">
        <v>15.192999840000001</v>
      </c>
      <c r="C257">
        <v>0.31233000999999999</v>
      </c>
      <c r="D257">
        <v>34.647998809999997</v>
      </c>
      <c r="E257">
        <v>0.31589001</v>
      </c>
      <c r="F257">
        <v>37.775001529999997</v>
      </c>
      <c r="G257">
        <v>0.94620000999999998</v>
      </c>
      <c r="H257">
        <v>32.230998990000003</v>
      </c>
      <c r="J257" s="2">
        <f>TREND(Calibration!$A$2:$A$4,Calibration!$B$2:$B$4,C257)</f>
        <v>357.53534049664063</v>
      </c>
      <c r="K257" s="2">
        <f>TREND(Calibration!$A$2:$A$4,Calibration!$C$2:$C$4,E257)</f>
        <v>949.71814046890063</v>
      </c>
      <c r="L257" s="2">
        <f>TREND(Calibration!$A$2:$A$4,Calibration!$D$2:$D$4,G257)</f>
        <v>683.46708909380402</v>
      </c>
    </row>
    <row r="258" spans="1:12" x14ac:dyDescent="0.25">
      <c r="A258">
        <v>1280157</v>
      </c>
      <c r="B258">
        <v>15.18299961</v>
      </c>
      <c r="C258">
        <v>0.31102999999999997</v>
      </c>
      <c r="D258">
        <v>34.682998660000003</v>
      </c>
      <c r="E258">
        <v>0.31097998999999998</v>
      </c>
      <c r="F258">
        <v>37.715000150000002</v>
      </c>
      <c r="G258">
        <v>0.94400001</v>
      </c>
      <c r="H258">
        <v>32.298999790000003</v>
      </c>
      <c r="J258" s="2">
        <f>TREND(Calibration!$A$2:$A$4,Calibration!$B$2:$B$4,C258)</f>
        <v>351.78604018585497</v>
      </c>
      <c r="K258" s="2">
        <f>TREND(Calibration!$A$2:$A$4,Calibration!$C$2:$C$4,E258)</f>
        <v>911.38746272389449</v>
      </c>
      <c r="L258" s="2">
        <f>TREND(Calibration!$A$2:$A$4,Calibration!$D$2:$D$4,G258)</f>
        <v>681.90798117283839</v>
      </c>
    </row>
    <row r="259" spans="1:12" x14ac:dyDescent="0.25">
      <c r="A259">
        <v>1285069</v>
      </c>
      <c r="B259">
        <v>15.225000380000001</v>
      </c>
      <c r="C259">
        <v>0.31102999999999997</v>
      </c>
      <c r="D259">
        <v>34.651000979999999</v>
      </c>
      <c r="E259">
        <v>0.30702998999999997</v>
      </c>
      <c r="F259">
        <v>37.771999360000002</v>
      </c>
      <c r="G259">
        <v>0.95050000999999995</v>
      </c>
      <c r="H259">
        <v>32.347000119999997</v>
      </c>
      <c r="J259" s="2">
        <f>TREND(Calibration!$A$2:$A$4,Calibration!$B$2:$B$4,C259)</f>
        <v>351.78604018585497</v>
      </c>
      <c r="K259" s="2">
        <f>TREND(Calibration!$A$2:$A$4,Calibration!$C$2:$C$4,E259)</f>
        <v>880.55129971584643</v>
      </c>
      <c r="L259" s="2">
        <f>TREND(Calibration!$A$2:$A$4,Calibration!$D$2:$D$4,G259)</f>
        <v>686.51443639387321</v>
      </c>
    </row>
    <row r="260" spans="1:12" x14ac:dyDescent="0.25">
      <c r="A260">
        <v>1290066</v>
      </c>
      <c r="B260">
        <v>15.25399971</v>
      </c>
      <c r="C260">
        <v>0.31114000000000003</v>
      </c>
      <c r="D260">
        <v>34.616001130000001</v>
      </c>
      <c r="E260">
        <v>0.30437999999999998</v>
      </c>
      <c r="F260">
        <v>37.826000209999997</v>
      </c>
      <c r="G260">
        <v>0.95209997999999996</v>
      </c>
      <c r="H260">
        <v>32.349998470000003</v>
      </c>
      <c r="J260" s="2">
        <f>TREND(Calibration!$A$2:$A$4,Calibration!$B$2:$B$4,C260)</f>
        <v>352.27251570080239</v>
      </c>
      <c r="K260" s="2">
        <f>TREND(Calibration!$A$2:$A$4,Calibration!$C$2:$C$4,E260)</f>
        <v>859.86382538427802</v>
      </c>
      <c r="L260" s="2">
        <f>TREND(Calibration!$A$2:$A$4,Calibration!$D$2:$D$4,G260)</f>
        <v>687.64831180310387</v>
      </c>
    </row>
    <row r="261" spans="1:12" x14ac:dyDescent="0.25">
      <c r="A261">
        <v>1295068</v>
      </c>
      <c r="B261">
        <v>15.274000170000001</v>
      </c>
      <c r="C261">
        <v>0.31141001000000001</v>
      </c>
      <c r="D261">
        <v>34.629001619999997</v>
      </c>
      <c r="E261">
        <v>0.30206000999999999</v>
      </c>
      <c r="F261">
        <v>37.810001370000002</v>
      </c>
      <c r="G261">
        <v>0.94940000999999996</v>
      </c>
      <c r="H261">
        <v>32.32400131</v>
      </c>
      <c r="J261" s="2">
        <f>TREND(Calibration!$A$2:$A$4,Calibration!$B$2:$B$4,C261)</f>
        <v>353.46663618981006</v>
      </c>
      <c r="K261" s="2">
        <f>TREND(Calibration!$A$2:$A$4,Calibration!$C$2:$C$4,E261)</f>
        <v>841.75253682300195</v>
      </c>
      <c r="L261" s="2">
        <f>TREND(Calibration!$A$2:$A$4,Calibration!$D$2:$D$4,G261)</f>
        <v>685.73488243339034</v>
      </c>
    </row>
    <row r="262" spans="1:12" x14ac:dyDescent="0.25">
      <c r="A262">
        <v>1300059</v>
      </c>
      <c r="B262">
        <v>15.26399994</v>
      </c>
      <c r="C262">
        <v>0.31264999999999998</v>
      </c>
      <c r="D262">
        <v>34.658000950000002</v>
      </c>
      <c r="E262">
        <v>0.29848998999999998</v>
      </c>
      <c r="F262">
        <v>37.736999509999997</v>
      </c>
      <c r="G262">
        <v>0.93699997999999995</v>
      </c>
      <c r="H262">
        <v>32.311000819999997</v>
      </c>
      <c r="J262" s="2">
        <f>TREND(Calibration!$A$2:$A$4,Calibration!$B$2:$B$4,C262)</f>
        <v>358.95049776962173</v>
      </c>
      <c r="K262" s="2">
        <f>TREND(Calibration!$A$2:$A$4,Calibration!$C$2:$C$4,E262)</f>
        <v>813.88273463009341</v>
      </c>
      <c r="L262" s="2">
        <f>TREND(Calibration!$A$2:$A$4,Calibration!$D$2:$D$4,G262)</f>
        <v>676.94716198193066</v>
      </c>
    </row>
    <row r="263" spans="1:12" x14ac:dyDescent="0.25">
      <c r="A263">
        <v>1305090</v>
      </c>
      <c r="B263">
        <v>15.25399971</v>
      </c>
      <c r="C263">
        <v>0.31043999999999999</v>
      </c>
      <c r="D263">
        <v>34.69900131</v>
      </c>
      <c r="E263">
        <v>0.29578999</v>
      </c>
      <c r="F263">
        <v>37.743999479999999</v>
      </c>
      <c r="G263">
        <v>0.92940003000000004</v>
      </c>
      <c r="H263">
        <v>32.301998140000002</v>
      </c>
      <c r="J263" s="2">
        <f>TREND(Calibration!$A$2:$A$4,Calibration!$B$2:$B$4,C263)</f>
        <v>349.17676242386597</v>
      </c>
      <c r="K263" s="2">
        <f>TREND(Calibration!$A$2:$A$4,Calibration!$C$2:$C$4,E263)</f>
        <v>792.80485105497223</v>
      </c>
      <c r="L263" s="2">
        <f>TREND(Calibration!$A$2:$A$4,Calibration!$D$2:$D$4,G263)</f>
        <v>671.56118823468398</v>
      </c>
    </row>
    <row r="264" spans="1:12" x14ac:dyDescent="0.25">
      <c r="A264">
        <v>1310059</v>
      </c>
      <c r="B264">
        <v>15.22900009</v>
      </c>
      <c r="C264">
        <v>0.31141001000000001</v>
      </c>
      <c r="D264">
        <v>34.694000240000001</v>
      </c>
      <c r="E264">
        <v>0.29416001000000003</v>
      </c>
      <c r="F264">
        <v>37.72000122</v>
      </c>
      <c r="G264">
        <v>0.92940003000000004</v>
      </c>
      <c r="H264">
        <v>32.291000369999999</v>
      </c>
      <c r="J264" s="2">
        <f>TREND(Calibration!$A$2:$A$4,Calibration!$B$2:$B$4,C264)</f>
        <v>353.46663618981006</v>
      </c>
      <c r="K264" s="2">
        <f>TREND(Calibration!$A$2:$A$4,Calibration!$C$2:$C$4,E264)</f>
        <v>780.08021080690719</v>
      </c>
      <c r="L264" s="2">
        <f>TREND(Calibration!$A$2:$A$4,Calibration!$D$2:$D$4,G264)</f>
        <v>671.56118823468398</v>
      </c>
    </row>
    <row r="265" spans="1:12" x14ac:dyDescent="0.25">
      <c r="A265">
        <v>1315121</v>
      </c>
      <c r="B265">
        <v>15.222000120000001</v>
      </c>
      <c r="C265">
        <v>0.30891999999999997</v>
      </c>
      <c r="D265">
        <v>34.661998750000002</v>
      </c>
      <c r="E265">
        <v>0.29221999999999998</v>
      </c>
      <c r="F265">
        <v>37.733001710000003</v>
      </c>
      <c r="G265">
        <v>0.94019997</v>
      </c>
      <c r="H265">
        <v>32.396999360000002</v>
      </c>
      <c r="J265" s="2">
        <f>TREND(Calibration!$A$2:$A$4,Calibration!$B$2:$B$4,C265)</f>
        <v>342.45455530823278</v>
      </c>
      <c r="K265" s="2">
        <f>TREND(Calibration!$A$2:$A$4,Calibration!$C$2:$C$4,E265)</f>
        <v>764.93528306076973</v>
      </c>
      <c r="L265" s="2">
        <f>TREND(Calibration!$A$2:$A$4,Calibration!$D$2:$D$4,G265)</f>
        <v>679.21494823466287</v>
      </c>
    </row>
    <row r="266" spans="1:12" x14ac:dyDescent="0.25">
      <c r="A266">
        <v>1320069</v>
      </c>
      <c r="B266">
        <v>15.17300034</v>
      </c>
      <c r="C266">
        <v>0.31130001000000002</v>
      </c>
      <c r="D266">
        <v>34.695999149999999</v>
      </c>
      <c r="E266">
        <v>0.29080999000000002</v>
      </c>
      <c r="F266">
        <v>37.752998349999999</v>
      </c>
      <c r="G266">
        <v>0.94179999999999997</v>
      </c>
      <c r="H266">
        <v>32.314998629999998</v>
      </c>
      <c r="J266" s="2">
        <f>TREND(Calibration!$A$2:$A$4,Calibration!$B$2:$B$4,C266)</f>
        <v>352.9801606748631</v>
      </c>
      <c r="K266" s="2">
        <f>TREND(Calibration!$A$2:$A$4,Calibration!$C$2:$C$4,E266)</f>
        <v>753.92786579419339</v>
      </c>
      <c r="L266" s="2">
        <f>TREND(Calibration!$A$2:$A$4,Calibration!$D$2:$D$4,G266)</f>
        <v>680.34886616501853</v>
      </c>
    </row>
    <row r="267" spans="1:12" x14ac:dyDescent="0.25">
      <c r="A267">
        <v>1325148</v>
      </c>
      <c r="B267">
        <v>15.18000031</v>
      </c>
      <c r="C267">
        <v>0.31189001</v>
      </c>
      <c r="D267">
        <v>34.622001650000001</v>
      </c>
      <c r="E267">
        <v>0.28918999000000001</v>
      </c>
      <c r="F267">
        <v>37.80099869</v>
      </c>
      <c r="G267">
        <v>0.95050000999999995</v>
      </c>
      <c r="H267">
        <v>32.349998470000003</v>
      </c>
      <c r="J267" s="2">
        <f>TREND(Calibration!$A$2:$A$4,Calibration!$B$2:$B$4,C267)</f>
        <v>355.58943843685211</v>
      </c>
      <c r="K267" s="2">
        <f>TREND(Calibration!$A$2:$A$4,Calibration!$C$2:$C$4,E267)</f>
        <v>741.28113564912042</v>
      </c>
      <c r="L267" s="2">
        <f>TREND(Calibration!$A$2:$A$4,Calibration!$D$2:$D$4,G267)</f>
        <v>686.51443639387321</v>
      </c>
    </row>
    <row r="268" spans="1:12" x14ac:dyDescent="0.25">
      <c r="A268">
        <v>1330059</v>
      </c>
      <c r="B268">
        <v>15.123999599999999</v>
      </c>
      <c r="C268">
        <v>0.31773001000000001</v>
      </c>
      <c r="D268">
        <v>34.638000490000003</v>
      </c>
      <c r="E268">
        <v>0.28725001</v>
      </c>
      <c r="F268">
        <v>37.747001650000001</v>
      </c>
      <c r="G268">
        <v>0.94559996999999996</v>
      </c>
      <c r="H268">
        <v>32.391998289999997</v>
      </c>
      <c r="J268" s="2">
        <f>TREND(Calibration!$A$2:$A$4,Calibration!$B$2:$B$4,C268)</f>
        <v>381.41686577586302</v>
      </c>
      <c r="K268" s="2">
        <f>TREND(Calibration!$A$2:$A$4,Calibration!$C$2:$C$4,E268)</f>
        <v>726.13644210168945</v>
      </c>
      <c r="L268" s="2">
        <f>TREND(Calibration!$A$2:$A$4,Calibration!$D$2:$D$4,G268)</f>
        <v>683.04184949521482</v>
      </c>
    </row>
    <row r="269" spans="1:12" x14ac:dyDescent="0.25">
      <c r="A269">
        <v>1335059</v>
      </c>
      <c r="B269">
        <v>15.15400028</v>
      </c>
      <c r="C269">
        <v>0.31595001</v>
      </c>
      <c r="D269">
        <v>34.618999479999999</v>
      </c>
      <c r="E269">
        <v>0.28583999999999998</v>
      </c>
      <c r="F269">
        <v>37.813999180000003</v>
      </c>
      <c r="G269">
        <v>0.94889997999999998</v>
      </c>
      <c r="H269">
        <v>32.340000150000002</v>
      </c>
      <c r="J269" s="2">
        <f>TREND(Calibration!$A$2:$A$4,Calibration!$B$2:$B$4,C269)</f>
        <v>373.54480744308216</v>
      </c>
      <c r="K269" s="2">
        <f>TREND(Calibration!$A$2:$A$4,Calibration!$C$2:$C$4,E269)</f>
        <v>715.12902483511311</v>
      </c>
      <c r="L269" s="2">
        <f>TREND(Calibration!$A$2:$A$4,Calibration!$D$2:$D$4,G269)</f>
        <v>685.38051846351743</v>
      </c>
    </row>
    <row r="270" spans="1:12" x14ac:dyDescent="0.25">
      <c r="A270">
        <v>1340090</v>
      </c>
      <c r="B270">
        <v>15.17300034</v>
      </c>
      <c r="C270">
        <v>0.31145999000000002</v>
      </c>
      <c r="D270">
        <v>34.651000979999999</v>
      </c>
      <c r="E270">
        <v>0.28330000999999999</v>
      </c>
      <c r="F270">
        <v>37.7820015</v>
      </c>
      <c r="G270">
        <v>0.95319997999999995</v>
      </c>
      <c r="H270">
        <v>32.305000309999997</v>
      </c>
      <c r="J270" s="2">
        <f>TREND(Calibration!$A$2:$A$4,Calibration!$B$2:$B$4,C270)</f>
        <v>353.68767297378349</v>
      </c>
      <c r="K270" s="2">
        <f>TREND(Calibration!$A$2:$A$4,Calibration!$C$2:$C$4,E270)</f>
        <v>695.30027909364185</v>
      </c>
      <c r="L270" s="2">
        <f>TREND(Calibration!$A$2:$A$4,Calibration!$D$2:$D$4,G270)</f>
        <v>688.42786576358662</v>
      </c>
    </row>
    <row r="271" spans="1:12" x14ac:dyDescent="0.25">
      <c r="A271">
        <v>1345059</v>
      </c>
      <c r="B271">
        <v>15.15699959</v>
      </c>
      <c r="C271">
        <v>0.30952001000000001</v>
      </c>
      <c r="D271">
        <v>34.647998809999997</v>
      </c>
      <c r="E271">
        <v>0.28200001000000002</v>
      </c>
      <c r="F271">
        <v>37.759998320000001</v>
      </c>
      <c r="G271">
        <v>0.95590001000000002</v>
      </c>
      <c r="H271">
        <v>32.379001619999997</v>
      </c>
      <c r="J271" s="2">
        <f>TREND(Calibration!$A$2:$A$4,Calibration!$B$2:$B$4,C271)</f>
        <v>345.10810234208225</v>
      </c>
      <c r="K271" s="2">
        <f>TREND(Calibration!$A$2:$A$4,Calibration!$C$2:$C$4,E271)</f>
        <v>685.15166848339891</v>
      </c>
      <c r="L271" s="2">
        <f>TREND(Calibration!$A$2:$A$4,Calibration!$D$2:$D$4,G271)</f>
        <v>690.34133765442527</v>
      </c>
    </row>
    <row r="272" spans="1:12" x14ac:dyDescent="0.25">
      <c r="A272">
        <v>1350153</v>
      </c>
      <c r="B272">
        <v>15.147000309999999</v>
      </c>
      <c r="C272">
        <v>0.31053998999999999</v>
      </c>
      <c r="D272">
        <v>34.653999329999998</v>
      </c>
      <c r="E272">
        <v>0.28064999000000002</v>
      </c>
      <c r="F272">
        <v>37.804000850000001</v>
      </c>
      <c r="G272">
        <v>0.94129996999999999</v>
      </c>
      <c r="H272">
        <v>32.318000789999999</v>
      </c>
      <c r="J272" s="2">
        <f>TREND(Calibration!$A$2:$A$4,Calibration!$B$2:$B$4,C272)</f>
        <v>349.61896866695292</v>
      </c>
      <c r="K272" s="2">
        <f>TREND(Calibration!$A$2:$A$4,Calibration!$C$2:$C$4,E272)</f>
        <v>674.6125705633674</v>
      </c>
      <c r="L272" s="2">
        <f>TREND(Calibration!$A$2:$A$4,Calibration!$D$2:$D$4,G272)</f>
        <v>679.99450219514563</v>
      </c>
    </row>
    <row r="273" spans="1:12" x14ac:dyDescent="0.25">
      <c r="A273">
        <v>1355059</v>
      </c>
      <c r="B273">
        <v>15.123999599999999</v>
      </c>
      <c r="C273">
        <v>0.30880999999999997</v>
      </c>
      <c r="D273">
        <v>34.673999790000003</v>
      </c>
      <c r="E273">
        <v>0.27929999999999999</v>
      </c>
      <c r="F273">
        <v>37.715000150000002</v>
      </c>
      <c r="G273">
        <v>0.94669998</v>
      </c>
      <c r="H273">
        <v>32.381999970000003</v>
      </c>
      <c r="J273" s="2">
        <f>TREND(Calibration!$A$2:$A$4,Calibration!$B$2:$B$4,C273)</f>
        <v>341.96807979328582</v>
      </c>
      <c r="K273" s="2">
        <f>TREND(Calibration!$A$2:$A$4,Calibration!$C$2:$C$4,E273)</f>
        <v>664.07370684204193</v>
      </c>
      <c r="L273" s="2">
        <f>TREND(Calibration!$A$2:$A$4,Calibration!$D$2:$D$4,G273)</f>
        <v>683.82141054255192</v>
      </c>
    </row>
    <row r="274" spans="1:12" x14ac:dyDescent="0.25">
      <c r="A274">
        <v>1360059</v>
      </c>
      <c r="B274">
        <v>15.085000040000001</v>
      </c>
      <c r="C274">
        <v>0.31141001000000001</v>
      </c>
      <c r="D274">
        <v>34.645000459999999</v>
      </c>
      <c r="E274">
        <v>0.27827001000000001</v>
      </c>
      <c r="F274">
        <v>37.736999509999997</v>
      </c>
      <c r="G274">
        <v>0.93970001000000003</v>
      </c>
      <c r="H274">
        <v>32.391998289999997</v>
      </c>
      <c r="J274" s="2">
        <f>TREND(Calibration!$A$2:$A$4,Calibration!$B$2:$B$4,C274)</f>
        <v>353.46663618981006</v>
      </c>
      <c r="K274" s="2">
        <f>TREND(Calibration!$A$2:$A$4,Calibration!$C$2:$C$4,E274)</f>
        <v>656.03296265554604</v>
      </c>
      <c r="L274" s="2">
        <f>TREND(Calibration!$A$2:$A$4,Calibration!$D$2:$D$4,G274)</f>
        <v>678.86063387276931</v>
      </c>
    </row>
    <row r="275" spans="1:12" x14ac:dyDescent="0.25">
      <c r="A275">
        <v>1365059</v>
      </c>
      <c r="B275">
        <v>15.071999549999999</v>
      </c>
      <c r="C275">
        <v>0.31167999000000002</v>
      </c>
      <c r="D275">
        <v>34.664001460000001</v>
      </c>
      <c r="E275">
        <v>0.27729999999999999</v>
      </c>
      <c r="F275">
        <v>37.756000520000001</v>
      </c>
      <c r="G275">
        <v>0.9375</v>
      </c>
      <c r="H275">
        <v>32.353000639999998</v>
      </c>
      <c r="J275" s="2">
        <f>TREND(Calibration!$A$2:$A$4,Calibration!$B$2:$B$4,C275)</f>
        <v>354.66062400367764</v>
      </c>
      <c r="K275" s="2">
        <f>TREND(Calibration!$A$2:$A$4,Calibration!$C$2:$C$4,E275)</f>
        <v>648.46045974935964</v>
      </c>
      <c r="L275" s="2">
        <f>TREND(Calibration!$A$2:$A$4,Calibration!$D$2:$D$4,G275)</f>
        <v>677.30151886494946</v>
      </c>
    </row>
    <row r="276" spans="1:12" x14ac:dyDescent="0.25">
      <c r="A276">
        <v>1370062</v>
      </c>
      <c r="B276">
        <v>15.102000240000001</v>
      </c>
      <c r="C276">
        <v>0.31244000999999999</v>
      </c>
      <c r="D276">
        <v>34.612998959999999</v>
      </c>
      <c r="E276">
        <v>0.27605998999999998</v>
      </c>
      <c r="F276">
        <v>37.778999329999998</v>
      </c>
      <c r="G276">
        <v>0.94779997999999999</v>
      </c>
      <c r="H276">
        <v>32.305000309999997</v>
      </c>
      <c r="J276" s="2">
        <f>TREND(Calibration!$A$2:$A$4,Calibration!$B$2:$B$4,C276)</f>
        <v>358.02181601158759</v>
      </c>
      <c r="K276" s="2">
        <f>TREND(Calibration!$A$2:$A$4,Calibration!$C$2:$C$4,E276)</f>
        <v>638.78016848566108</v>
      </c>
      <c r="L276" s="2">
        <f>TREND(Calibration!$A$2:$A$4,Calibration!$D$2:$D$4,G276)</f>
        <v>684.60096450303467</v>
      </c>
    </row>
    <row r="277" spans="1:12" x14ac:dyDescent="0.25">
      <c r="A277">
        <v>1375059</v>
      </c>
      <c r="B277">
        <v>15.085000040000001</v>
      </c>
      <c r="C277">
        <v>0.31217</v>
      </c>
      <c r="D277">
        <v>34.625</v>
      </c>
      <c r="E277">
        <v>0.27502999</v>
      </c>
      <c r="F277">
        <v>37.771999360000002</v>
      </c>
      <c r="G277">
        <v>0.93970001000000003</v>
      </c>
      <c r="H277">
        <v>32.2859993</v>
      </c>
      <c r="J277" s="2">
        <f>TREND(Calibration!$A$2:$A$4,Calibration!$B$2:$B$4,C277)</f>
        <v>356.82769552257969</v>
      </c>
      <c r="K277" s="2">
        <f>TREND(Calibration!$A$2:$A$4,Calibration!$C$2:$C$4,E277)</f>
        <v>630.73934623292985</v>
      </c>
      <c r="L277" s="2">
        <f>TREND(Calibration!$A$2:$A$4,Calibration!$D$2:$D$4,G277)</f>
        <v>678.86063387276931</v>
      </c>
    </row>
    <row r="278" spans="1:12" x14ac:dyDescent="0.25">
      <c r="A278">
        <v>1380059</v>
      </c>
      <c r="B278">
        <v>15.09500027</v>
      </c>
      <c r="C278">
        <v>0.31525001000000002</v>
      </c>
      <c r="D278">
        <v>34.647998809999997</v>
      </c>
      <c r="E278">
        <v>0.27410999000000003</v>
      </c>
      <c r="F278">
        <v>37.759998320000001</v>
      </c>
      <c r="G278">
        <v>0.93910002999999997</v>
      </c>
      <c r="H278">
        <v>32.270000459999999</v>
      </c>
      <c r="J278" s="2">
        <f>TREND(Calibration!$A$2:$A$4,Calibration!$B$2:$B$4,C278)</f>
        <v>370.4490541661462</v>
      </c>
      <c r="K278" s="2">
        <f>TREND(Calibration!$A$2:$A$4,Calibration!$C$2:$C$4,E278)</f>
        <v>623.55725257029621</v>
      </c>
      <c r="L278" s="2">
        <f>TREND(Calibration!$A$2:$A$4,Calibration!$D$2:$D$4,G278)</f>
        <v>678.43543679530512</v>
      </c>
    </row>
    <row r="279" spans="1:12" x14ac:dyDescent="0.25">
      <c r="A279">
        <v>1385150</v>
      </c>
      <c r="B279">
        <v>15.065999980000001</v>
      </c>
      <c r="C279">
        <v>0.30579001</v>
      </c>
      <c r="D279">
        <v>34.658000950000002</v>
      </c>
      <c r="E279">
        <v>0.27307998999999999</v>
      </c>
      <c r="F279">
        <v>37.70299911</v>
      </c>
      <c r="G279">
        <v>0.92290002000000004</v>
      </c>
      <c r="H279">
        <v>32.3429985</v>
      </c>
      <c r="J279" s="2">
        <f>TREND(Calibration!$A$2:$A$4,Calibration!$B$2:$B$4,C279)</f>
        <v>328.61215988069353</v>
      </c>
      <c r="K279" s="2">
        <f>TREND(Calibration!$A$2:$A$4,Calibration!$C$2:$C$4,E279)</f>
        <v>615.51643031756453</v>
      </c>
      <c r="L279" s="2">
        <f>TREND(Calibration!$A$2:$A$4,Calibration!$D$2:$D$4,G279)</f>
        <v>666.95472592679505</v>
      </c>
    </row>
    <row r="280" spans="1:12" x14ac:dyDescent="0.25">
      <c r="A280">
        <v>1390134</v>
      </c>
      <c r="B280">
        <v>15.053000450000001</v>
      </c>
      <c r="C280">
        <v>0.30741000000000002</v>
      </c>
      <c r="D280">
        <v>34.625999450000002</v>
      </c>
      <c r="E280">
        <v>0.27215999000000002</v>
      </c>
      <c r="F280">
        <v>37.796001429999997</v>
      </c>
      <c r="G280">
        <v>0.93859999999999999</v>
      </c>
      <c r="H280">
        <v>32.280998230000002</v>
      </c>
      <c r="J280" s="2">
        <f>TREND(Calibration!$A$2:$A$4,Calibration!$B$2:$B$4,C280)</f>
        <v>335.77657323941344</v>
      </c>
      <c r="K280" s="2">
        <f>TREND(Calibration!$A$2:$A$4,Calibration!$C$2:$C$4,E280)</f>
        <v>608.33433665493089</v>
      </c>
      <c r="L280" s="2">
        <f>TREND(Calibration!$A$2:$A$4,Calibration!$D$2:$D$4,G280)</f>
        <v>678.08107282543222</v>
      </c>
    </row>
    <row r="281" spans="1:12" x14ac:dyDescent="0.25">
      <c r="A281">
        <v>1395059</v>
      </c>
      <c r="B281">
        <v>15.00800037</v>
      </c>
      <c r="C281">
        <v>0.30827000999999998</v>
      </c>
      <c r="D281">
        <v>34.606998439999998</v>
      </c>
      <c r="E281">
        <v>0.27125000999999999</v>
      </c>
      <c r="F281">
        <v>37.792999270000003</v>
      </c>
      <c r="G281">
        <v>0.93640000000000001</v>
      </c>
      <c r="H281">
        <v>32.316001890000003</v>
      </c>
      <c r="J281" s="2">
        <f>TREND(Calibration!$A$2:$A$4,Calibration!$B$2:$B$4,C281)</f>
        <v>339.57997149041034</v>
      </c>
      <c r="K281" s="2">
        <f>TREND(Calibration!$A$2:$A$4,Calibration!$C$2:$C$4,E281)</f>
        <v>601.23046536023116</v>
      </c>
      <c r="L281" s="2">
        <f>TREND(Calibration!$A$2:$A$4,Calibration!$D$2:$D$4,G281)</f>
        <v>676.52196490446659</v>
      </c>
    </row>
    <row r="282" spans="1:12" x14ac:dyDescent="0.25">
      <c r="A282">
        <v>1400059</v>
      </c>
      <c r="B282">
        <v>14.93900013</v>
      </c>
      <c r="C282">
        <v>0.31345999000000002</v>
      </c>
      <c r="D282">
        <v>34.666999820000001</v>
      </c>
      <c r="E282">
        <v>0.27011001000000001</v>
      </c>
      <c r="F282">
        <v>37.722000119999997</v>
      </c>
      <c r="G282">
        <v>0.92449999000000005</v>
      </c>
      <c r="H282">
        <v>32.347000119999997</v>
      </c>
      <c r="J282" s="2">
        <f>TREND(Calibration!$A$2:$A$4,Calibration!$B$2:$B$4,C282)</f>
        <v>362.53268233645849</v>
      </c>
      <c r="K282" s="2">
        <f>TREND(Calibration!$A$2:$A$4,Calibration!$C$2:$C$4,E282)</f>
        <v>592.33091451740233</v>
      </c>
      <c r="L282" s="2">
        <f>TREND(Calibration!$A$2:$A$4,Calibration!$D$2:$D$4,G282)</f>
        <v>668.08860133602559</v>
      </c>
    </row>
    <row r="283" spans="1:12" x14ac:dyDescent="0.25">
      <c r="A283">
        <v>1405059</v>
      </c>
      <c r="B283">
        <v>15.010999679999999</v>
      </c>
      <c r="C283">
        <v>0.32194999000000002</v>
      </c>
      <c r="D283">
        <v>34.612998959999999</v>
      </c>
      <c r="E283">
        <v>0.26934998999999998</v>
      </c>
      <c r="F283">
        <v>37.778999329999998</v>
      </c>
      <c r="G283">
        <v>0.93540000999999995</v>
      </c>
      <c r="H283">
        <v>32.401000979999999</v>
      </c>
      <c r="J283" s="2">
        <f>TREND(Calibration!$A$2:$A$4,Calibration!$B$2:$B$4,C283)</f>
        <v>400.07974708101347</v>
      </c>
      <c r="K283" s="2">
        <f>TREND(Calibration!$A$2:$A$4,Calibration!$C$2:$C$4,E283)</f>
        <v>586.39772448971166</v>
      </c>
      <c r="L283" s="2">
        <f>TREND(Calibration!$A$2:$A$4,Calibration!$D$2:$D$4,G283)</f>
        <v>675.81328657270001</v>
      </c>
    </row>
    <row r="284" spans="1:12" x14ac:dyDescent="0.25">
      <c r="A284">
        <v>1410200</v>
      </c>
      <c r="B284">
        <v>15.02999973</v>
      </c>
      <c r="C284">
        <v>0.31514001000000003</v>
      </c>
      <c r="D284">
        <v>34.618999479999999</v>
      </c>
      <c r="E284">
        <v>0.26844001000000001</v>
      </c>
      <c r="F284">
        <v>37.771999360000002</v>
      </c>
      <c r="G284">
        <v>0.91700000000000004</v>
      </c>
      <c r="H284">
        <v>32.333999630000001</v>
      </c>
      <c r="J284" s="2">
        <f>TREND(Calibration!$A$2:$A$4,Calibration!$B$2:$B$4,C284)</f>
        <v>369.96257865119901</v>
      </c>
      <c r="K284" s="2">
        <f>TREND(Calibration!$A$2:$A$4,Calibration!$C$2:$C$4,E284)</f>
        <v>579.29385319501239</v>
      </c>
      <c r="L284" s="2">
        <f>TREND(Calibration!$A$2:$A$4,Calibration!$D$2:$D$4,G284)</f>
        <v>662.77346778322431</v>
      </c>
    </row>
    <row r="285" spans="1:12" x14ac:dyDescent="0.25">
      <c r="A285">
        <v>1415075</v>
      </c>
      <c r="B285">
        <v>15.102000240000001</v>
      </c>
      <c r="C285">
        <v>0.31167999000000002</v>
      </c>
      <c r="D285">
        <v>34.603000639999998</v>
      </c>
      <c r="E285">
        <v>0.26773000000000002</v>
      </c>
      <c r="F285">
        <v>37.75</v>
      </c>
      <c r="G285">
        <v>0.91860001999999996</v>
      </c>
      <c r="H285">
        <v>32.4109993</v>
      </c>
      <c r="J285" s="2">
        <f>TREND(Calibration!$A$2:$A$4,Calibration!$B$2:$B$4,C285)</f>
        <v>354.66062400367764</v>
      </c>
      <c r="K285" s="2">
        <f>TREND(Calibration!$A$2:$A$4,Calibration!$C$2:$C$4,E285)</f>
        <v>573.75107241087494</v>
      </c>
      <c r="L285" s="2">
        <f>TREND(Calibration!$A$2:$A$4,Calibration!$D$2:$D$4,G285)</f>
        <v>663.90737862672574</v>
      </c>
    </row>
    <row r="286" spans="1:12" x14ac:dyDescent="0.25">
      <c r="A286">
        <v>1420168</v>
      </c>
      <c r="B286">
        <v>15.088999749999999</v>
      </c>
      <c r="C286">
        <v>0.31270998999999999</v>
      </c>
      <c r="D286">
        <v>34.638000490000003</v>
      </c>
      <c r="E286">
        <v>0.26719000999999998</v>
      </c>
      <c r="F286">
        <v>37.791000369999999</v>
      </c>
      <c r="G286">
        <v>0.9224</v>
      </c>
      <c r="H286">
        <v>32.326999659999998</v>
      </c>
      <c r="J286" s="2">
        <f>TREND(Calibration!$A$2:$A$4,Calibration!$B$2:$B$4,C286)</f>
        <v>359.21580382545517</v>
      </c>
      <c r="K286" s="2">
        <f>TREND(Calibration!$A$2:$A$4,Calibration!$C$2:$C$4,E286)</f>
        <v>569.53557376208596</v>
      </c>
      <c r="L286" s="2">
        <f>TREND(Calibration!$A$2:$A$4,Calibration!$D$2:$D$4,G286)</f>
        <v>666.60036904377625</v>
      </c>
    </row>
    <row r="287" spans="1:12" x14ac:dyDescent="0.25">
      <c r="A287">
        <v>1425059</v>
      </c>
      <c r="B287">
        <v>15.065999980000001</v>
      </c>
      <c r="C287">
        <v>0.31411001</v>
      </c>
      <c r="D287">
        <v>34.640998840000002</v>
      </c>
      <c r="E287">
        <v>0.26642999000000001</v>
      </c>
      <c r="F287">
        <v>37.728000639999998</v>
      </c>
      <c r="G287">
        <v>0.91100000999999997</v>
      </c>
      <c r="H287">
        <v>32.379001619999997</v>
      </c>
      <c r="J287" s="2">
        <f>TREND(Calibration!$A$2:$A$4,Calibration!$B$2:$B$4,C287)</f>
        <v>365.40739882942125</v>
      </c>
      <c r="K287" s="2">
        <f>TREND(Calibration!$A$2:$A$4,Calibration!$C$2:$C$4,E287)</f>
        <v>563.60238373439574</v>
      </c>
      <c r="L287" s="2">
        <f>TREND(Calibration!$A$2:$A$4,Calibration!$D$2:$D$4,G287)</f>
        <v>658.52136235835394</v>
      </c>
    </row>
    <row r="288" spans="1:12" x14ac:dyDescent="0.25">
      <c r="A288">
        <v>1430059</v>
      </c>
      <c r="B288">
        <v>15.04300022</v>
      </c>
      <c r="C288">
        <v>0.31286999999999998</v>
      </c>
      <c r="D288">
        <v>34.658000950000002</v>
      </c>
      <c r="E288">
        <v>0.26622000000000001</v>
      </c>
      <c r="F288">
        <v>37.819999690000003</v>
      </c>
      <c r="G288">
        <v>0.91269999999999996</v>
      </c>
      <c r="H288">
        <v>32.307998660000003</v>
      </c>
      <c r="J288" s="2">
        <f>TREND(Calibration!$A$2:$A$4,Calibration!$B$2:$B$4,C288)</f>
        <v>359.92344879951588</v>
      </c>
      <c r="K288" s="2">
        <f>TREND(Calibration!$A$2:$A$4,Calibration!$C$2:$C$4,E288)</f>
        <v>561.96307085589956</v>
      </c>
      <c r="L288" s="2">
        <f>TREND(Calibration!$A$2:$A$4,Calibration!$D$2:$D$4,G288)</f>
        <v>659.726120483155</v>
      </c>
    </row>
    <row r="289" spans="1:12" x14ac:dyDescent="0.25">
      <c r="A289">
        <v>1435059</v>
      </c>
      <c r="B289">
        <v>14.98200035</v>
      </c>
      <c r="C289">
        <v>0.31264999999999998</v>
      </c>
      <c r="D289">
        <v>34.664001460000001</v>
      </c>
      <c r="E289">
        <v>0.26524999999999999</v>
      </c>
      <c r="F289">
        <v>37.759998320000001</v>
      </c>
      <c r="G289">
        <v>0.90829998000000001</v>
      </c>
      <c r="H289">
        <v>32.265998840000002</v>
      </c>
      <c r="J289" s="2">
        <f>TREND(Calibration!$A$2:$A$4,Calibration!$B$2:$B$4,C289)</f>
        <v>358.95049776962173</v>
      </c>
      <c r="K289" s="2">
        <f>TREND(Calibration!$A$2:$A$4,Calibration!$C$2:$C$4,E289)</f>
        <v>554.39064601594851</v>
      </c>
      <c r="L289" s="2">
        <f>TREND(Calibration!$A$2:$A$4,Calibration!$D$2:$D$4,G289)</f>
        <v>656.6078904675154</v>
      </c>
    </row>
    <row r="290" spans="1:12" x14ac:dyDescent="0.25">
      <c r="A290">
        <v>1440059</v>
      </c>
      <c r="B290">
        <v>14.949000359999999</v>
      </c>
      <c r="C290">
        <v>0.31352001000000002</v>
      </c>
      <c r="D290">
        <v>34.638000490000003</v>
      </c>
      <c r="E290">
        <v>0.26453999</v>
      </c>
      <c r="F290">
        <v>37.736999509999997</v>
      </c>
      <c r="G290">
        <v>0.90189998999999998</v>
      </c>
      <c r="H290">
        <v>32.289001460000001</v>
      </c>
      <c r="J290" s="2">
        <f>TREND(Calibration!$A$2:$A$4,Calibration!$B$2:$B$4,C290)</f>
        <v>362.79812106743225</v>
      </c>
      <c r="K290" s="2">
        <f>TREND(Calibration!$A$2:$A$4,Calibration!$C$2:$C$4,E290)</f>
        <v>548.84786523181106</v>
      </c>
      <c r="L290" s="2">
        <f>TREND(Calibration!$A$2:$A$4,Calibration!$D$2:$D$4,G290)</f>
        <v>652.07231087519688</v>
      </c>
    </row>
    <row r="291" spans="1:12" x14ac:dyDescent="0.25">
      <c r="A291">
        <v>1445066</v>
      </c>
      <c r="B291">
        <v>14.95199966</v>
      </c>
      <c r="C291">
        <v>0.32216999000000002</v>
      </c>
      <c r="D291">
        <v>34.638000490000003</v>
      </c>
      <c r="E291">
        <v>0.26422000000000001</v>
      </c>
      <c r="F291">
        <v>37.752998349999999</v>
      </c>
      <c r="G291">
        <v>0.91269999999999996</v>
      </c>
      <c r="H291">
        <v>32.375999450000002</v>
      </c>
      <c r="J291" s="2">
        <f>TREND(Calibration!$A$2:$A$4,Calibration!$B$2:$B$4,C291)</f>
        <v>401.05269811090784</v>
      </c>
      <c r="K291" s="2">
        <f>TREND(Calibration!$A$2:$A$4,Calibration!$C$2:$C$4,E291)</f>
        <v>546.34982376321727</v>
      </c>
      <c r="L291" s="2">
        <f>TREND(Calibration!$A$2:$A$4,Calibration!$D$2:$D$4,G291)</f>
        <v>659.726120483155</v>
      </c>
    </row>
    <row r="292" spans="1:12" x14ac:dyDescent="0.25">
      <c r="A292">
        <v>1450059</v>
      </c>
      <c r="B292">
        <v>14.958999629999999</v>
      </c>
      <c r="C292">
        <v>0.31244000999999999</v>
      </c>
      <c r="D292">
        <v>34.631999970000003</v>
      </c>
      <c r="E292">
        <v>0.26357001000000002</v>
      </c>
      <c r="F292">
        <v>37.787998199999997</v>
      </c>
      <c r="G292">
        <v>0.90939999000000005</v>
      </c>
      <c r="H292">
        <v>32.333999630000001</v>
      </c>
      <c r="J292" s="2">
        <f>TREND(Calibration!$A$2:$A$4,Calibration!$B$2:$B$4,C292)</f>
        <v>358.02181601158759</v>
      </c>
      <c r="K292" s="2">
        <f>TREND(Calibration!$A$2:$A$4,Calibration!$C$2:$C$4,E292)</f>
        <v>541.27559652433115</v>
      </c>
      <c r="L292" s="2">
        <f>TREND(Calibration!$A$2:$A$4,Calibration!$D$2:$D$4,G292)</f>
        <v>657.3874515148525</v>
      </c>
    </row>
    <row r="293" spans="1:12" x14ac:dyDescent="0.25">
      <c r="A293">
        <v>1455250</v>
      </c>
      <c r="B293">
        <v>14.98499966</v>
      </c>
      <c r="C293">
        <v>0.31600001</v>
      </c>
      <c r="D293">
        <v>34.616001130000001</v>
      </c>
      <c r="E293">
        <v>0.26298000999999999</v>
      </c>
      <c r="F293">
        <v>37.728000639999998</v>
      </c>
      <c r="G293">
        <v>0.89810002</v>
      </c>
      <c r="H293">
        <v>32.270000459999999</v>
      </c>
      <c r="J293" s="2">
        <f>TREND(Calibration!$A$2:$A$4,Calibration!$B$2:$B$4,C293)</f>
        <v>373.76593267714907</v>
      </c>
      <c r="K293" s="2">
        <f>TREND(Calibration!$A$2:$A$4,Calibration!$C$2:$C$4,E293)</f>
        <v>536.66968863198986</v>
      </c>
      <c r="L293" s="2">
        <f>TREND(Calibration!$A$2:$A$4,Calibration!$D$2:$D$4,G293)</f>
        <v>649.37932754500059</v>
      </c>
    </row>
    <row r="294" spans="1:12" x14ac:dyDescent="0.25">
      <c r="A294">
        <v>1460067</v>
      </c>
      <c r="B294">
        <v>15.07600021</v>
      </c>
      <c r="C294">
        <v>0.31610999000000001</v>
      </c>
      <c r="D294">
        <v>34.66999817</v>
      </c>
      <c r="E294">
        <v>0.26271000999999999</v>
      </c>
      <c r="F294">
        <v>37.708999630000001</v>
      </c>
      <c r="G294">
        <v>0.90079998999999999</v>
      </c>
      <c r="H294">
        <v>32.372001650000001</v>
      </c>
      <c r="J294" s="2">
        <f>TREND(Calibration!$A$2:$A$4,Calibration!$B$2:$B$4,C294)</f>
        <v>374.25231974200256</v>
      </c>
      <c r="K294" s="2">
        <f>TREND(Calibration!$A$2:$A$4,Calibration!$C$2:$C$4,E294)</f>
        <v>534.56190027447769</v>
      </c>
      <c r="L294" s="2">
        <f>TREND(Calibration!$A$2:$A$4,Calibration!$D$2:$D$4,G294)</f>
        <v>651.292756914714</v>
      </c>
    </row>
    <row r="295" spans="1:12" x14ac:dyDescent="0.25">
      <c r="A295">
        <v>1465059</v>
      </c>
      <c r="B295">
        <v>15.170000079999999</v>
      </c>
      <c r="C295">
        <v>0.31525001000000002</v>
      </c>
      <c r="D295">
        <v>34.625</v>
      </c>
      <c r="E295">
        <v>0.26194999000000002</v>
      </c>
      <c r="F295">
        <v>37.765998840000002</v>
      </c>
      <c r="G295">
        <v>0.89920001999999999</v>
      </c>
      <c r="H295">
        <v>32.395000459999999</v>
      </c>
      <c r="J295" s="2">
        <f>TREND(Calibration!$A$2:$A$4,Calibration!$B$2:$B$4,C295)</f>
        <v>370.4490541661462</v>
      </c>
      <c r="K295" s="2">
        <f>TREND(Calibration!$A$2:$A$4,Calibration!$C$2:$C$4,E295)</f>
        <v>528.6287102467877</v>
      </c>
      <c r="L295" s="2">
        <f>TREND(Calibration!$A$2:$A$4,Calibration!$D$2:$D$4,G295)</f>
        <v>650.15888150548346</v>
      </c>
    </row>
    <row r="296" spans="1:12" x14ac:dyDescent="0.25">
      <c r="A296">
        <v>1470066</v>
      </c>
      <c r="B296">
        <v>15.192999840000001</v>
      </c>
      <c r="C296">
        <v>0.31621999000000001</v>
      </c>
      <c r="D296">
        <v>34.634998320000001</v>
      </c>
      <c r="E296">
        <v>0.26135001000000002</v>
      </c>
      <c r="F296">
        <v>37.804000850000001</v>
      </c>
      <c r="G296">
        <v>0.89480000999999998</v>
      </c>
      <c r="H296">
        <v>32.340000150000002</v>
      </c>
      <c r="J296" s="2">
        <f>TREND(Calibration!$A$2:$A$4,Calibration!$B$2:$B$4,C296)</f>
        <v>374.73879525694974</v>
      </c>
      <c r="K296" s="2">
        <f>TREND(Calibration!$A$2:$A$4,Calibration!$C$2:$C$4,E296)</f>
        <v>523.94489225145389</v>
      </c>
      <c r="L296" s="2">
        <f>TREND(Calibration!$A$2:$A$4,Calibration!$D$2:$D$4,G296)</f>
        <v>647.04065857669798</v>
      </c>
    </row>
    <row r="297" spans="1:12" x14ac:dyDescent="0.25">
      <c r="A297">
        <v>1475243</v>
      </c>
      <c r="B297">
        <v>15.17300034</v>
      </c>
      <c r="C297">
        <v>0.31551998999999997</v>
      </c>
      <c r="D297">
        <v>34.58000183</v>
      </c>
      <c r="E297">
        <v>0.26098000999999998</v>
      </c>
      <c r="F297">
        <v>37.736999509999997</v>
      </c>
      <c r="G297">
        <v>0.88669997</v>
      </c>
      <c r="H297">
        <v>32.395000459999999</v>
      </c>
      <c r="J297" s="2">
        <f>TREND(Calibration!$A$2:$A$4,Calibration!$B$2:$B$4,C297)</f>
        <v>371.64304198001332</v>
      </c>
      <c r="K297" s="2">
        <f>TREND(Calibration!$A$2:$A$4,Calibration!$C$2:$C$4,E297)</f>
        <v>521.05644153930734</v>
      </c>
      <c r="L297" s="2">
        <f>TREND(Calibration!$A$2:$A$4,Calibration!$D$2:$D$4,G297)</f>
        <v>641.30027833845327</v>
      </c>
    </row>
    <row r="298" spans="1:12" x14ac:dyDescent="0.25">
      <c r="A298">
        <v>1480059</v>
      </c>
      <c r="B298">
        <v>15.18299961</v>
      </c>
      <c r="C298">
        <v>0.31962001000000001</v>
      </c>
      <c r="D298">
        <v>34.629001619999997</v>
      </c>
      <c r="E298">
        <v>0.26065000999999999</v>
      </c>
      <c r="F298">
        <v>37.759998320000001</v>
      </c>
      <c r="G298">
        <v>0.88669997</v>
      </c>
      <c r="H298">
        <v>32.291999820000001</v>
      </c>
      <c r="J298" s="2">
        <f>TREND(Calibration!$A$2:$A$4,Calibration!$B$2:$B$4,C298)</f>
        <v>389.77539962359083</v>
      </c>
      <c r="K298" s="2">
        <f>TREND(Calibration!$A$2:$A$4,Calibration!$C$2:$C$4,E298)</f>
        <v>518.48025576901478</v>
      </c>
      <c r="L298" s="2">
        <f>TREND(Calibration!$A$2:$A$4,Calibration!$D$2:$D$4,G298)</f>
        <v>641.30027833845327</v>
      </c>
    </row>
    <row r="299" spans="1:12" x14ac:dyDescent="0.25">
      <c r="A299">
        <v>1485059</v>
      </c>
      <c r="B299">
        <v>15.17300034</v>
      </c>
      <c r="C299">
        <v>0.31049000999999998</v>
      </c>
      <c r="D299">
        <v>34.612998959999999</v>
      </c>
      <c r="E299">
        <v>0.26021999000000001</v>
      </c>
      <c r="F299">
        <v>37.728000639999998</v>
      </c>
      <c r="G299">
        <v>0.88669997</v>
      </c>
      <c r="H299">
        <v>32.311000819999997</v>
      </c>
      <c r="J299" s="2">
        <f>TREND(Calibration!$A$2:$A$4,Calibration!$B$2:$B$4,C299)</f>
        <v>349.39793188297949</v>
      </c>
      <c r="K299" s="2">
        <f>TREND(Calibration!$A$2:$A$4,Calibration!$C$2:$C$4,E299)</f>
        <v>515.12325151161735</v>
      </c>
      <c r="L299" s="2">
        <f>TREND(Calibration!$A$2:$A$4,Calibration!$D$2:$D$4,G299)</f>
        <v>641.30027833845327</v>
      </c>
    </row>
    <row r="300" spans="1:12" x14ac:dyDescent="0.25">
      <c r="A300">
        <v>1490059</v>
      </c>
      <c r="B300">
        <v>15.16300011</v>
      </c>
      <c r="C300">
        <v>0.31459999</v>
      </c>
      <c r="D300">
        <v>34.599998470000003</v>
      </c>
      <c r="E300">
        <v>0.25999999000000001</v>
      </c>
      <c r="F300">
        <v>37.741001130000001</v>
      </c>
      <c r="G300">
        <v>0.87860000000000005</v>
      </c>
      <c r="H300">
        <v>32.314998629999998</v>
      </c>
      <c r="J300" s="2">
        <f>TREND(Calibration!$A$2:$A$4,Calibration!$B$2:$B$4,C300)</f>
        <v>367.57433767318298</v>
      </c>
      <c r="K300" s="2">
        <f>TREND(Calibration!$A$2:$A$4,Calibration!$C$2:$C$4,E300)</f>
        <v>513.40579433142238</v>
      </c>
      <c r="L300" s="2">
        <f>TREND(Calibration!$A$2:$A$4,Calibration!$D$2:$D$4,G300)</f>
        <v>635.55994770818779</v>
      </c>
    </row>
    <row r="301" spans="1:12" x14ac:dyDescent="0.25">
      <c r="A301">
        <v>1495075</v>
      </c>
      <c r="B301">
        <v>15.147000309999999</v>
      </c>
      <c r="C301">
        <v>0.31384000000000001</v>
      </c>
      <c r="D301">
        <v>34.638000490000003</v>
      </c>
      <c r="E301">
        <v>0.25957000000000002</v>
      </c>
      <c r="F301">
        <v>37.730998990000003</v>
      </c>
      <c r="G301">
        <v>0.86729997000000003</v>
      </c>
      <c r="H301">
        <v>32.333999630000001</v>
      </c>
      <c r="J301" s="2">
        <f>TREND(Calibration!$A$2:$A$4,Calibration!$B$2:$B$4,C301)</f>
        <v>364.21327834041335</v>
      </c>
      <c r="K301" s="2">
        <f>TREND(Calibration!$A$2:$A$4,Calibration!$C$2:$C$4,E301)</f>
        <v>510.04902427273123</v>
      </c>
      <c r="L301" s="2">
        <f>TREND(Calibration!$A$2:$A$4,Calibration!$D$2:$D$4,G301)</f>
        <v>627.55178121721087</v>
      </c>
    </row>
    <row r="302" spans="1:12" x14ac:dyDescent="0.25">
      <c r="A302">
        <v>1500059</v>
      </c>
      <c r="B302">
        <v>15.09200001</v>
      </c>
      <c r="C302">
        <v>0.31384000000000001</v>
      </c>
      <c r="D302">
        <v>34.622001650000001</v>
      </c>
      <c r="E302">
        <v>0.25924998999999999</v>
      </c>
      <c r="F302">
        <v>37.763000490000003</v>
      </c>
      <c r="G302">
        <v>0.87159997</v>
      </c>
      <c r="H302">
        <v>32.301998140000002</v>
      </c>
      <c r="J302" s="2">
        <f>TREND(Calibration!$A$2:$A$4,Calibration!$B$2:$B$4,C302)</f>
        <v>364.21327834041335</v>
      </c>
      <c r="K302" s="2">
        <f>TREND(Calibration!$A$2:$A$4,Calibration!$C$2:$C$4,E302)</f>
        <v>507.5508266716663</v>
      </c>
      <c r="L302" s="2">
        <f>TREND(Calibration!$A$2:$A$4,Calibration!$D$2:$D$4,G302)</f>
        <v>630.59912851728006</v>
      </c>
    </row>
    <row r="303" spans="1:12" x14ac:dyDescent="0.25">
      <c r="A303">
        <v>1505059</v>
      </c>
      <c r="B303">
        <v>15.07900047</v>
      </c>
      <c r="C303">
        <v>0.31330001000000002</v>
      </c>
      <c r="D303">
        <v>34.609001159999998</v>
      </c>
      <c r="E303">
        <v>0.25898000999999998</v>
      </c>
      <c r="F303">
        <v>37.743999479999999</v>
      </c>
      <c r="G303">
        <v>0.87379998000000003</v>
      </c>
      <c r="H303">
        <v>32.375999450000002</v>
      </c>
      <c r="J303" s="2">
        <f>TREND(Calibration!$A$2:$A$4,Calibration!$B$2:$B$4,C303)</f>
        <v>361.8251700375381</v>
      </c>
      <c r="K303" s="2">
        <f>TREND(Calibration!$A$2:$A$4,Calibration!$C$2:$C$4,E303)</f>
        <v>505.44319444662506</v>
      </c>
      <c r="L303" s="2">
        <f>TREND(Calibration!$A$2:$A$4,Calibration!$D$2:$D$4,G303)</f>
        <v>632.15824352509992</v>
      </c>
    </row>
    <row r="304" spans="1:12" x14ac:dyDescent="0.25">
      <c r="A304">
        <v>1510059</v>
      </c>
      <c r="B304">
        <v>15.055999760000001</v>
      </c>
      <c r="C304">
        <v>0.30702998999999997</v>
      </c>
      <c r="D304">
        <v>34.612998959999999</v>
      </c>
      <c r="E304">
        <v>0.25853999999999999</v>
      </c>
      <c r="F304">
        <v>37.791000369999999</v>
      </c>
      <c r="G304">
        <v>0.86570000999999996</v>
      </c>
      <c r="H304">
        <v>32.307998660000003</v>
      </c>
      <c r="J304" s="2">
        <f>TREND(Calibration!$A$2:$A$4,Calibration!$B$2:$B$4,C304)</f>
        <v>334.09597723545835</v>
      </c>
      <c r="K304" s="2">
        <f>TREND(Calibration!$A$2:$A$4,Calibration!$C$2:$C$4,E304)</f>
        <v>502.00820201999954</v>
      </c>
      <c r="L304" s="2">
        <f>TREND(Calibration!$A$2:$A$4,Calibration!$D$2:$D$4,G304)</f>
        <v>626.41791289483444</v>
      </c>
    </row>
    <row r="305" spans="1:12" x14ac:dyDescent="0.25">
      <c r="A305">
        <v>1515064</v>
      </c>
      <c r="B305">
        <v>15.071999549999999</v>
      </c>
      <c r="C305">
        <v>0.31141001000000001</v>
      </c>
      <c r="D305">
        <v>34.5929985</v>
      </c>
      <c r="E305">
        <v>0.25892000999999998</v>
      </c>
      <c r="F305">
        <v>37.775001529999997</v>
      </c>
      <c r="G305">
        <v>0.87110001000000004</v>
      </c>
      <c r="H305">
        <v>32.305000309999997</v>
      </c>
      <c r="J305" s="2">
        <f>TREND(Calibration!$A$2:$A$4,Calibration!$B$2:$B$4,C305)</f>
        <v>353.46663618981006</v>
      </c>
      <c r="K305" s="2">
        <f>TREND(Calibration!$A$2:$A$4,Calibration!$C$2:$C$4,E305)</f>
        <v>504.97479703384442</v>
      </c>
      <c r="L305" s="2">
        <f>TREND(Calibration!$A$2:$A$4,Calibration!$D$2:$D$4,G305)</f>
        <v>630.24481415538639</v>
      </c>
    </row>
    <row r="306" spans="1:12" x14ac:dyDescent="0.25">
      <c r="A306">
        <v>1520148</v>
      </c>
      <c r="B306">
        <v>15.001000400000001</v>
      </c>
      <c r="C306">
        <v>0.30632999999999999</v>
      </c>
      <c r="D306">
        <v>34.603000639999998</v>
      </c>
      <c r="E306">
        <v>0.25853999999999999</v>
      </c>
      <c r="F306">
        <v>37.695999149999999</v>
      </c>
      <c r="G306">
        <v>0.85159998999999997</v>
      </c>
      <c r="H306">
        <v>32.305000309999997</v>
      </c>
      <c r="J306" s="2">
        <f>TREND(Calibration!$A$2:$A$4,Calibration!$B$2:$B$4,C306)</f>
        <v>331.00026818356901</v>
      </c>
      <c r="K306" s="2">
        <f>TREND(Calibration!$A$2:$A$4,Calibration!$C$2:$C$4,E306)</f>
        <v>502.00820201999954</v>
      </c>
      <c r="L306" s="2">
        <f>TREND(Calibration!$A$2:$A$4,Calibration!$D$2:$D$4,G306)</f>
        <v>616.42543431857359</v>
      </c>
    </row>
    <row r="307" spans="1:12" x14ac:dyDescent="0.25">
      <c r="A307">
        <v>1525124</v>
      </c>
      <c r="B307">
        <v>15.024000170000001</v>
      </c>
      <c r="C307">
        <v>0.30880999999999997</v>
      </c>
      <c r="D307">
        <v>34.597000119999997</v>
      </c>
      <c r="E307">
        <v>0.25762001000000001</v>
      </c>
      <c r="F307">
        <v>37.741001130000001</v>
      </c>
      <c r="G307">
        <v>0.86299998</v>
      </c>
      <c r="H307">
        <v>32.3429985</v>
      </c>
      <c r="J307" s="2">
        <f>TREND(Calibration!$A$2:$A$4,Calibration!$B$2:$B$4,C307)</f>
        <v>341.96807979328582</v>
      </c>
      <c r="K307" s="2">
        <f>TREND(Calibration!$A$2:$A$4,Calibration!$C$2:$C$4,E307)</f>
        <v>494.82618642360126</v>
      </c>
      <c r="L307" s="2">
        <f>TREND(Calibration!$A$2:$A$4,Calibration!$D$2:$D$4,G307)</f>
        <v>624.50444100399591</v>
      </c>
    </row>
    <row r="308" spans="1:12" x14ac:dyDescent="0.25">
      <c r="A308">
        <v>1530059</v>
      </c>
      <c r="B308">
        <v>15.00800037</v>
      </c>
      <c r="C308">
        <v>0.31195000000000001</v>
      </c>
      <c r="D308">
        <v>34.625</v>
      </c>
      <c r="E308">
        <v>0.25735000000000002</v>
      </c>
      <c r="F308">
        <v>37.734001159999998</v>
      </c>
      <c r="G308">
        <v>0.84729999</v>
      </c>
      <c r="H308">
        <v>32.362998959999999</v>
      </c>
      <c r="J308" s="2">
        <f>TREND(Calibration!$A$2:$A$4,Calibration!$B$2:$B$4,C308)</f>
        <v>355.85474449268554</v>
      </c>
      <c r="K308" s="2">
        <f>TREND(Calibration!$A$2:$A$4,Calibration!$C$2:$C$4,E308)</f>
        <v>492.71831999985375</v>
      </c>
      <c r="L308" s="2">
        <f>TREND(Calibration!$A$2:$A$4,Calibration!$D$2:$D$4,G308)</f>
        <v>613.3780870185044</v>
      </c>
    </row>
    <row r="309" spans="1:12" x14ac:dyDescent="0.25">
      <c r="A309">
        <v>1535069</v>
      </c>
      <c r="B309">
        <v>15.053000450000001</v>
      </c>
      <c r="C309">
        <v>0.31319001000000002</v>
      </c>
      <c r="D309">
        <v>34.616001130000001</v>
      </c>
      <c r="E309">
        <v>0.25697999999999999</v>
      </c>
      <c r="F309">
        <v>37.778999329999998</v>
      </c>
      <c r="G309">
        <v>0.86080003000000005</v>
      </c>
      <c r="H309">
        <v>32.337001800000003</v>
      </c>
      <c r="J309" s="2">
        <f>TREND(Calibration!$A$2:$A$4,Calibration!$B$2:$B$4,C309)</f>
        <v>361.33869452259091</v>
      </c>
      <c r="K309" s="2">
        <f>TREND(Calibration!$A$2:$A$4,Calibration!$C$2:$C$4,E309)</f>
        <v>489.8298692877072</v>
      </c>
      <c r="L309" s="2">
        <f>TREND(Calibration!$A$2:$A$4,Calibration!$D$2:$D$4,G309)</f>
        <v>622.94536851730118</v>
      </c>
    </row>
    <row r="310" spans="1:12" x14ac:dyDescent="0.25">
      <c r="A310">
        <v>1540168</v>
      </c>
      <c r="B310">
        <v>15.036999700000001</v>
      </c>
      <c r="C310">
        <v>0.31492000999999997</v>
      </c>
      <c r="D310">
        <v>34.603000639999998</v>
      </c>
      <c r="E310">
        <v>0.25626999</v>
      </c>
      <c r="F310">
        <v>37.784999849999998</v>
      </c>
      <c r="G310">
        <v>0.85809999999999997</v>
      </c>
      <c r="H310">
        <v>32.381999970000003</v>
      </c>
      <c r="J310" s="2">
        <f>TREND(Calibration!$A$2:$A$4,Calibration!$B$2:$B$4,C310)</f>
        <v>368.98962762130441</v>
      </c>
      <c r="K310" s="2">
        <f>TREND(Calibration!$A$2:$A$4,Calibration!$C$2:$C$4,E310)</f>
        <v>484.28708850356975</v>
      </c>
      <c r="L310" s="2">
        <f>TREND(Calibration!$A$2:$A$4,Calibration!$D$2:$D$4,G310)</f>
        <v>621.03189662646264</v>
      </c>
    </row>
    <row r="311" spans="1:12" x14ac:dyDescent="0.25">
      <c r="A311">
        <v>1545059</v>
      </c>
      <c r="B311">
        <v>14.99100018</v>
      </c>
      <c r="C311">
        <v>0.31206</v>
      </c>
      <c r="D311">
        <v>34.625</v>
      </c>
      <c r="E311">
        <v>0.25633001</v>
      </c>
      <c r="F311">
        <v>37.743999479999999</v>
      </c>
      <c r="G311">
        <v>0.83979999999999999</v>
      </c>
      <c r="H311">
        <v>32.305000309999997</v>
      </c>
      <c r="J311" s="2">
        <f>TREND(Calibration!$A$2:$A$4,Calibration!$B$2:$B$4,C311)</f>
        <v>356.34122000763273</v>
      </c>
      <c r="K311" s="2">
        <f>TREND(Calibration!$A$2:$A$4,Calibration!$C$2:$C$4,E311)</f>
        <v>484.75564204882107</v>
      </c>
      <c r="L311" s="2">
        <f>TREND(Calibration!$A$2:$A$4,Calibration!$D$2:$D$4,G311)</f>
        <v>608.062953465703</v>
      </c>
    </row>
    <row r="312" spans="1:12" x14ac:dyDescent="0.25">
      <c r="A312">
        <v>1550059</v>
      </c>
      <c r="B312">
        <v>14.93299961</v>
      </c>
      <c r="C312">
        <v>0.31514001000000003</v>
      </c>
      <c r="D312">
        <v>34.629001619999997</v>
      </c>
      <c r="E312">
        <v>0.25606000000000001</v>
      </c>
      <c r="F312">
        <v>37.752998349999999</v>
      </c>
      <c r="G312">
        <v>0.8387</v>
      </c>
      <c r="H312">
        <v>32.278999329999998</v>
      </c>
      <c r="J312" s="2">
        <f>TREND(Calibration!$A$2:$A$4,Calibration!$B$2:$B$4,C312)</f>
        <v>369.96257865119901</v>
      </c>
      <c r="K312" s="2">
        <f>TREND(Calibration!$A$2:$A$4,Calibration!$C$2:$C$4,E312)</f>
        <v>482.64777562507356</v>
      </c>
      <c r="L312" s="2">
        <f>TREND(Calibration!$A$2:$A$4,Calibration!$D$2:$D$4,G312)</f>
        <v>607.28339950522025</v>
      </c>
    </row>
    <row r="313" spans="1:12" x14ac:dyDescent="0.25">
      <c r="A313">
        <v>1555059</v>
      </c>
      <c r="B313">
        <v>14.894000050000001</v>
      </c>
      <c r="C313">
        <v>0.31330001000000002</v>
      </c>
      <c r="D313">
        <v>34.629001619999997</v>
      </c>
      <c r="E313">
        <v>0.25562000000000001</v>
      </c>
      <c r="F313">
        <v>37.734001159999998</v>
      </c>
      <c r="G313">
        <v>0.84079999000000005</v>
      </c>
      <c r="H313">
        <v>32.263000490000003</v>
      </c>
      <c r="J313" s="2">
        <f>TREND(Calibration!$A$2:$A$4,Calibration!$B$2:$B$4,C313)</f>
        <v>361.8251700375381</v>
      </c>
      <c r="K313" s="2">
        <f>TREND(Calibration!$A$2:$A$4,Calibration!$C$2:$C$4,E313)</f>
        <v>479.2128612646834</v>
      </c>
      <c r="L313" s="2">
        <f>TREND(Calibration!$A$2:$A$4,Calibration!$D$2:$D$4,G313)</f>
        <v>608.77163179746969</v>
      </c>
    </row>
    <row r="314" spans="1:12" x14ac:dyDescent="0.25">
      <c r="A314">
        <v>1560121</v>
      </c>
      <c r="B314">
        <v>14.90100002</v>
      </c>
      <c r="C314">
        <v>0.30832999999999999</v>
      </c>
      <c r="D314">
        <v>34.609001159999998</v>
      </c>
      <c r="E314">
        <v>0.25534999000000003</v>
      </c>
      <c r="F314">
        <v>37.693000789999999</v>
      </c>
      <c r="G314">
        <v>0.8387</v>
      </c>
      <c r="H314">
        <v>32.254001619999997</v>
      </c>
      <c r="J314" s="2">
        <f>TREND(Calibration!$A$2:$A$4,Calibration!$B$2:$B$4,C314)</f>
        <v>339.84527754624378</v>
      </c>
      <c r="K314" s="2">
        <f>TREND(Calibration!$A$2:$A$4,Calibration!$C$2:$C$4,E314)</f>
        <v>477.10499484093611</v>
      </c>
      <c r="L314" s="2">
        <f>TREND(Calibration!$A$2:$A$4,Calibration!$D$2:$D$4,G314)</f>
        <v>607.28339950522025</v>
      </c>
    </row>
    <row r="315" spans="1:12" x14ac:dyDescent="0.25">
      <c r="A315">
        <v>1565204</v>
      </c>
      <c r="B315">
        <v>14.96500015</v>
      </c>
      <c r="C315">
        <v>0.30925000000000002</v>
      </c>
      <c r="D315">
        <v>34.622001650000001</v>
      </c>
      <c r="E315">
        <v>0.25540998999999998</v>
      </c>
      <c r="F315">
        <v>37.743999479999999</v>
      </c>
      <c r="G315">
        <v>0.84619999000000001</v>
      </c>
      <c r="H315">
        <v>32.212001800000003</v>
      </c>
      <c r="J315" s="2">
        <f>TREND(Calibration!$A$2:$A$4,Calibration!$B$2:$B$4,C315)</f>
        <v>343.91398185307457</v>
      </c>
      <c r="K315" s="2">
        <f>TREND(Calibration!$A$2:$A$4,Calibration!$C$2:$C$4,E315)</f>
        <v>477.57339225371607</v>
      </c>
      <c r="L315" s="2">
        <f>TREND(Calibration!$A$2:$A$4,Calibration!$D$2:$D$4,G315)</f>
        <v>612.59853305802164</v>
      </c>
    </row>
    <row r="316" spans="1:12" x14ac:dyDescent="0.25">
      <c r="A316">
        <v>1570215</v>
      </c>
      <c r="B316">
        <v>15.001000400000001</v>
      </c>
      <c r="C316">
        <v>0.31075998999999999</v>
      </c>
      <c r="D316">
        <v>34.5929985</v>
      </c>
      <c r="E316">
        <v>0.25529998999999998</v>
      </c>
      <c r="F316">
        <v>37.724998470000003</v>
      </c>
      <c r="G316">
        <v>0.84140002999999997</v>
      </c>
      <c r="H316">
        <v>32.301998140000002</v>
      </c>
      <c r="J316" s="2">
        <f>TREND(Calibration!$A$2:$A$4,Calibration!$B$2:$B$4,C316)</f>
        <v>350.59191969684707</v>
      </c>
      <c r="K316" s="2">
        <f>TREND(Calibration!$A$2:$A$4,Calibration!$C$2:$C$4,E316)</f>
        <v>476.71466366361847</v>
      </c>
      <c r="L316" s="2">
        <f>TREND(Calibration!$A$2:$A$4,Calibration!$D$2:$D$4,G316)</f>
        <v>609.19687139605878</v>
      </c>
    </row>
    <row r="317" spans="1:12" x14ac:dyDescent="0.25">
      <c r="A317">
        <v>1575059</v>
      </c>
      <c r="B317">
        <v>15.01799965</v>
      </c>
      <c r="C317">
        <v>0.31080999999999998</v>
      </c>
      <c r="D317">
        <v>34.606998439999998</v>
      </c>
      <c r="E317">
        <v>0.25503000999999997</v>
      </c>
      <c r="F317">
        <v>37.77099991</v>
      </c>
      <c r="G317">
        <v>0.83920002000000005</v>
      </c>
      <c r="H317">
        <v>32.242000580000003</v>
      </c>
      <c r="J317" s="2">
        <f>TREND(Calibration!$A$2:$A$4,Calibration!$B$2:$B$4,C317)</f>
        <v>350.8130891559606</v>
      </c>
      <c r="K317" s="2">
        <f>TREND(Calibration!$A$2:$A$4,Calibration!$C$2:$C$4,E317)</f>
        <v>474.60703143857745</v>
      </c>
      <c r="L317" s="2">
        <f>TREND(Calibration!$A$2:$A$4,Calibration!$D$2:$D$4,G317)</f>
        <v>607.63775638823904</v>
      </c>
    </row>
    <row r="318" spans="1:12" x14ac:dyDescent="0.25">
      <c r="A318">
        <v>1580059</v>
      </c>
      <c r="B318">
        <v>15.03100014</v>
      </c>
      <c r="C318">
        <v>0.31233000999999999</v>
      </c>
      <c r="D318">
        <v>34.57799911</v>
      </c>
      <c r="E318">
        <v>0.25503000999999997</v>
      </c>
      <c r="F318">
        <v>37.745998380000003</v>
      </c>
      <c r="G318">
        <v>0.84460002000000001</v>
      </c>
      <c r="H318">
        <v>32.242000580000003</v>
      </c>
      <c r="J318" s="2">
        <f>TREND(Calibration!$A$2:$A$4,Calibration!$B$2:$B$4,C318)</f>
        <v>357.53534049664063</v>
      </c>
      <c r="K318" s="2">
        <f>TREND(Calibration!$A$2:$A$4,Calibration!$C$2:$C$4,E318)</f>
        <v>474.60703143857745</v>
      </c>
      <c r="L318" s="2">
        <f>TREND(Calibration!$A$2:$A$4,Calibration!$D$2:$D$4,G318)</f>
        <v>611.46465764879099</v>
      </c>
    </row>
    <row r="319" spans="1:12" x14ac:dyDescent="0.25">
      <c r="A319">
        <v>1585070</v>
      </c>
      <c r="B319">
        <v>15.00800037</v>
      </c>
      <c r="C319">
        <v>0.31417</v>
      </c>
      <c r="D319">
        <v>34.622001650000001</v>
      </c>
      <c r="E319">
        <v>0.25503000999999997</v>
      </c>
      <c r="F319">
        <v>37.689998629999998</v>
      </c>
      <c r="G319">
        <v>0.82950002</v>
      </c>
      <c r="H319">
        <v>32.278999329999998</v>
      </c>
      <c r="J319" s="2">
        <f>TREND(Calibration!$A$2:$A$4,Calibration!$B$2:$B$4,C319)</f>
        <v>365.67270488525469</v>
      </c>
      <c r="K319" s="2">
        <f>TREND(Calibration!$A$2:$A$4,Calibration!$C$2:$C$4,E319)</f>
        <v>474.60703143857745</v>
      </c>
      <c r="L319" s="2">
        <f>TREND(Calibration!$A$2:$A$4,Calibration!$D$2:$D$4,G319)</f>
        <v>600.76350782761779</v>
      </c>
    </row>
    <row r="320" spans="1:12" x14ac:dyDescent="0.25">
      <c r="A320">
        <v>1590070</v>
      </c>
      <c r="B320">
        <v>14.95600033</v>
      </c>
      <c r="C320">
        <v>0.31514001000000003</v>
      </c>
      <c r="D320">
        <v>34.5929985</v>
      </c>
      <c r="E320">
        <v>0.25492000999999997</v>
      </c>
      <c r="F320">
        <v>37.70299911</v>
      </c>
      <c r="G320">
        <v>0.82300001</v>
      </c>
      <c r="H320">
        <v>32.2820015</v>
      </c>
      <c r="J320" s="2">
        <f>TREND(Calibration!$A$2:$A$4,Calibration!$B$2:$B$4,C320)</f>
        <v>369.96257865119901</v>
      </c>
      <c r="K320" s="2">
        <f>TREND(Calibration!$A$2:$A$4,Calibration!$C$2:$C$4,E320)</f>
        <v>473.74830284847985</v>
      </c>
      <c r="L320" s="2">
        <f>TREND(Calibration!$A$2:$A$4,Calibration!$D$2:$D$4,G320)</f>
        <v>596.15704551972885</v>
      </c>
    </row>
    <row r="321" spans="1:12" x14ac:dyDescent="0.25">
      <c r="A321">
        <v>1595080</v>
      </c>
      <c r="B321">
        <v>14.975000380000001</v>
      </c>
      <c r="C321">
        <v>0.31518998999999998</v>
      </c>
      <c r="D321">
        <v>34.597000119999997</v>
      </c>
      <c r="E321">
        <v>0.25497999999999998</v>
      </c>
      <c r="F321">
        <v>37.775001529999997</v>
      </c>
      <c r="G321">
        <v>0.83170003000000003</v>
      </c>
      <c r="H321">
        <v>32.318000789999999</v>
      </c>
      <c r="J321" s="2">
        <f>TREND(Calibration!$A$2:$A$4,Calibration!$B$2:$B$4,C321)</f>
        <v>370.18361543517199</v>
      </c>
      <c r="K321" s="2">
        <f>TREND(Calibration!$A$2:$A$4,Calibration!$C$2:$C$4,E321)</f>
        <v>474.21662219502491</v>
      </c>
      <c r="L321" s="2">
        <f>TREND(Calibration!$A$2:$A$4,Calibration!$D$2:$D$4,G321)</f>
        <v>602.32262283543764</v>
      </c>
    </row>
    <row r="322" spans="1:12" x14ac:dyDescent="0.25">
      <c r="A322">
        <v>1600070</v>
      </c>
      <c r="B322">
        <v>14.925999640000001</v>
      </c>
      <c r="C322">
        <v>0.31325001000000002</v>
      </c>
      <c r="D322">
        <v>34.583999630000001</v>
      </c>
      <c r="E322">
        <v>0.25464999999999999</v>
      </c>
      <c r="F322">
        <v>37.747001650000001</v>
      </c>
      <c r="G322">
        <v>0.81919998000000005</v>
      </c>
      <c r="H322">
        <v>32.318000789999999</v>
      </c>
      <c r="J322" s="2">
        <f>TREND(Calibration!$A$2:$A$4,Calibration!$B$2:$B$4,C322)</f>
        <v>361.6040448034712</v>
      </c>
      <c r="K322" s="2">
        <f>TREND(Calibration!$A$2:$A$4,Calibration!$C$2:$C$4,E322)</f>
        <v>471.64043642473234</v>
      </c>
      <c r="L322" s="2">
        <f>TREND(Calibration!$A$2:$A$4,Calibration!$D$2:$D$4,G322)</f>
        <v>593.46401966840745</v>
      </c>
    </row>
    <row r="323" spans="1:12" x14ac:dyDescent="0.25">
      <c r="A323">
        <v>1605101</v>
      </c>
      <c r="B323">
        <v>14.99100018</v>
      </c>
      <c r="C323">
        <v>0.31011</v>
      </c>
      <c r="D323">
        <v>34.57400131</v>
      </c>
      <c r="E323">
        <v>0.25464999999999999</v>
      </c>
      <c r="F323">
        <v>37.756000520000001</v>
      </c>
      <c r="G323">
        <v>0.82459998000000001</v>
      </c>
      <c r="H323">
        <v>32.331001280000002</v>
      </c>
      <c r="J323" s="2">
        <f>TREND(Calibration!$A$2:$A$4,Calibration!$B$2:$B$4,C323)</f>
        <v>347.71733587902463</v>
      </c>
      <c r="K323" s="2">
        <f>TREND(Calibration!$A$2:$A$4,Calibration!$C$2:$C$4,E323)</f>
        <v>471.64043642473234</v>
      </c>
      <c r="L323" s="2">
        <f>TREND(Calibration!$A$2:$A$4,Calibration!$D$2:$D$4,G323)</f>
        <v>597.29092092895939</v>
      </c>
    </row>
    <row r="324" spans="1:12" x14ac:dyDescent="0.25">
      <c r="A324">
        <v>1610059</v>
      </c>
      <c r="B324">
        <v>15.06000042</v>
      </c>
      <c r="C324">
        <v>0.31011</v>
      </c>
      <c r="D324">
        <v>34.576999659999998</v>
      </c>
      <c r="E324">
        <v>0.25481000999999998</v>
      </c>
      <c r="F324">
        <v>37.741001130000001</v>
      </c>
      <c r="G324">
        <v>0.81220000999999997</v>
      </c>
      <c r="H324">
        <v>32.215000150000002</v>
      </c>
      <c r="J324" s="2">
        <f>TREND(Calibration!$A$2:$A$4,Calibration!$B$2:$B$4,C324)</f>
        <v>347.71733587902463</v>
      </c>
      <c r="K324" s="2">
        <f>TREND(Calibration!$A$2:$A$4,Calibration!$C$2:$C$4,E324)</f>
        <v>472.88957425838225</v>
      </c>
      <c r="L324" s="2">
        <f>TREND(Calibration!$A$2:$A$4,Calibration!$D$2:$D$4,G324)</f>
        <v>588.50324299862473</v>
      </c>
    </row>
    <row r="325" spans="1:12" x14ac:dyDescent="0.25">
      <c r="A325">
        <v>1615066</v>
      </c>
      <c r="B325">
        <v>15.11200047</v>
      </c>
      <c r="C325">
        <v>0.31011</v>
      </c>
      <c r="D325">
        <v>34.564998629999998</v>
      </c>
      <c r="E325">
        <v>0.25433001</v>
      </c>
      <c r="F325">
        <v>37.749000549999998</v>
      </c>
      <c r="G325">
        <v>0.81220000999999997</v>
      </c>
      <c r="H325">
        <v>32.27099991</v>
      </c>
      <c r="J325" s="2">
        <f>TREND(Calibration!$A$2:$A$4,Calibration!$B$2:$B$4,C325)</f>
        <v>347.71733587902463</v>
      </c>
      <c r="K325" s="2">
        <f>TREND(Calibration!$A$2:$A$4,Calibration!$C$2:$C$4,E325)</f>
        <v>469.14239495613879</v>
      </c>
      <c r="L325" s="2">
        <f>TREND(Calibration!$A$2:$A$4,Calibration!$D$2:$D$4,G325)</f>
        <v>588.50324299862473</v>
      </c>
    </row>
    <row r="326" spans="1:12" x14ac:dyDescent="0.25">
      <c r="A326">
        <v>1620059</v>
      </c>
      <c r="B326">
        <v>15.09899998</v>
      </c>
      <c r="C326">
        <v>0.31043999999999999</v>
      </c>
      <c r="D326">
        <v>34.597999569999999</v>
      </c>
      <c r="E326">
        <v>0.25437999</v>
      </c>
      <c r="F326">
        <v>37.72000122</v>
      </c>
      <c r="G326">
        <v>0.80299997000000001</v>
      </c>
      <c r="H326">
        <v>32.178001399999999</v>
      </c>
      <c r="J326" s="2">
        <f>TREND(Calibration!$A$2:$A$4,Calibration!$B$2:$B$4,C326)</f>
        <v>349.17676242386597</v>
      </c>
      <c r="K326" s="2">
        <f>TREND(Calibration!$A$2:$A$4,Calibration!$C$2:$C$4,E326)</f>
        <v>469.53257000098483</v>
      </c>
      <c r="L326" s="2">
        <f>TREND(Calibration!$A$2:$A$4,Calibration!$D$2:$D$4,G326)</f>
        <v>581.98330879989726</v>
      </c>
    </row>
    <row r="327" spans="1:12" x14ac:dyDescent="0.25">
      <c r="A327">
        <v>1625148</v>
      </c>
      <c r="B327">
        <v>15.15999985</v>
      </c>
      <c r="C327">
        <v>0.31195000000000001</v>
      </c>
      <c r="D327">
        <v>34.605998990000003</v>
      </c>
      <c r="E327">
        <v>0.25442999999999999</v>
      </c>
      <c r="F327">
        <v>37.775001529999997</v>
      </c>
      <c r="G327">
        <v>0.79759997000000005</v>
      </c>
      <c r="H327">
        <v>32.186000819999997</v>
      </c>
      <c r="J327" s="2">
        <f>TREND(Calibration!$A$2:$A$4,Calibration!$B$2:$B$4,C327)</f>
        <v>355.85474449268554</v>
      </c>
      <c r="K327" s="2">
        <f>TREND(Calibration!$A$2:$A$4,Calibration!$C$2:$C$4,E327)</f>
        <v>469.92297924453737</v>
      </c>
      <c r="L327" s="2">
        <f>TREND(Calibration!$A$2:$A$4,Calibration!$D$2:$D$4,G327)</f>
        <v>578.15640753934531</v>
      </c>
    </row>
    <row r="328" spans="1:12" x14ac:dyDescent="0.25">
      <c r="A328">
        <v>1630066</v>
      </c>
      <c r="B328">
        <v>15.170000079999999</v>
      </c>
      <c r="C328">
        <v>0.31648999</v>
      </c>
      <c r="D328">
        <v>34.625</v>
      </c>
      <c r="E328">
        <v>0.25437999</v>
      </c>
      <c r="F328">
        <v>37.743999479999999</v>
      </c>
      <c r="G328">
        <v>0.79329996999999997</v>
      </c>
      <c r="H328">
        <v>32.1570015</v>
      </c>
      <c r="J328" s="2">
        <f>TREND(Calibration!$A$2:$A$4,Calibration!$B$2:$B$4,C328)</f>
        <v>375.93287152091079</v>
      </c>
      <c r="K328" s="2">
        <f>TREND(Calibration!$A$2:$A$4,Calibration!$C$2:$C$4,E328)</f>
        <v>469.53257000098483</v>
      </c>
      <c r="L328" s="2">
        <f>TREND(Calibration!$A$2:$A$4,Calibration!$D$2:$D$4,G328)</f>
        <v>575.109060239276</v>
      </c>
    </row>
    <row r="329" spans="1:12" x14ac:dyDescent="0.25">
      <c r="A329">
        <v>1635189</v>
      </c>
      <c r="B329">
        <v>15.18900013</v>
      </c>
      <c r="C329">
        <v>0.30919001000000002</v>
      </c>
      <c r="D329">
        <v>34.570999149999999</v>
      </c>
      <c r="E329">
        <v>0.25400001</v>
      </c>
      <c r="F329">
        <v>37.765998840000002</v>
      </c>
      <c r="G329">
        <v>0.80569999999999997</v>
      </c>
      <c r="H329">
        <v>32.215000150000002</v>
      </c>
      <c r="J329" s="2">
        <f>TREND(Calibration!$A$2:$A$4,Calibration!$B$2:$B$4,C329)</f>
        <v>343.64867579724091</v>
      </c>
      <c r="K329" s="2">
        <f>TREND(Calibration!$A$2:$A$4,Calibration!$C$2:$C$4,E329)</f>
        <v>466.56620918584622</v>
      </c>
      <c r="L329" s="2">
        <f>TREND(Calibration!$A$2:$A$4,Calibration!$D$2:$D$4,G329)</f>
        <v>583.8967806907358</v>
      </c>
    </row>
    <row r="330" spans="1:12" x14ac:dyDescent="0.25">
      <c r="A330">
        <v>1640059</v>
      </c>
      <c r="B330">
        <v>15.166999819999999</v>
      </c>
      <c r="C330">
        <v>0.31114000000000003</v>
      </c>
      <c r="D330">
        <v>34.570999149999999</v>
      </c>
      <c r="E330">
        <v>0.25400001</v>
      </c>
      <c r="F330">
        <v>37.736999509999997</v>
      </c>
      <c r="G330">
        <v>0.80629998000000003</v>
      </c>
      <c r="H330">
        <v>32.224998470000003</v>
      </c>
      <c r="J330" s="2">
        <f>TREND(Calibration!$A$2:$A$4,Calibration!$B$2:$B$4,C330)</f>
        <v>352.27251570080239</v>
      </c>
      <c r="K330" s="2">
        <f>TREND(Calibration!$A$2:$A$4,Calibration!$C$2:$C$4,E330)</f>
        <v>466.56620918584622</v>
      </c>
      <c r="L330" s="2">
        <f>TREND(Calibration!$A$2:$A$4,Calibration!$D$2:$D$4,G330)</f>
        <v>584.32197776819987</v>
      </c>
    </row>
    <row r="331" spans="1:12" x14ac:dyDescent="0.25">
      <c r="A331">
        <v>1645106</v>
      </c>
      <c r="B331">
        <v>15.125</v>
      </c>
      <c r="C331">
        <v>0.31053998999999999</v>
      </c>
      <c r="D331">
        <v>34.571998600000001</v>
      </c>
      <c r="E331">
        <v>0.25362000000000001</v>
      </c>
      <c r="F331">
        <v>37.76499939</v>
      </c>
      <c r="G331">
        <v>0.80199999</v>
      </c>
      <c r="H331">
        <v>32.14599991</v>
      </c>
      <c r="J331" s="2">
        <f>TREND(Calibration!$A$2:$A$4,Calibration!$B$2:$B$4,C331)</f>
        <v>349.61896866695292</v>
      </c>
      <c r="K331" s="2">
        <f>TREND(Calibration!$A$2:$A$4,Calibration!$C$2:$C$4,E331)</f>
        <v>463.59961417200111</v>
      </c>
      <c r="L331" s="2">
        <f>TREND(Calibration!$A$2:$A$4,Calibration!$D$2:$D$4,G331)</f>
        <v>581.27463755498491</v>
      </c>
    </row>
    <row r="332" spans="1:12" x14ac:dyDescent="0.25">
      <c r="A332">
        <v>1650059</v>
      </c>
      <c r="B332">
        <v>15.118000029999999</v>
      </c>
      <c r="C332">
        <v>0.31557000000000002</v>
      </c>
      <c r="D332">
        <v>34.594001769999998</v>
      </c>
      <c r="E332">
        <v>0.25367999000000002</v>
      </c>
      <c r="F332">
        <v>37.749000549999998</v>
      </c>
      <c r="G332">
        <v>0.81059998</v>
      </c>
      <c r="H332">
        <v>32.222999569999999</v>
      </c>
      <c r="J332" s="2">
        <f>TREND(Calibration!$A$2:$A$4,Calibration!$B$2:$B$4,C332)</f>
        <v>371.8642114391273</v>
      </c>
      <c r="K332" s="2">
        <f>TREND(Calibration!$A$2:$A$4,Calibration!$C$2:$C$4,E332)</f>
        <v>464.06793351854617</v>
      </c>
      <c r="L332" s="2">
        <f>TREND(Calibration!$A$2:$A$4,Calibration!$D$2:$D$4,G332)</f>
        <v>587.36932506826906</v>
      </c>
    </row>
    <row r="333" spans="1:12" x14ac:dyDescent="0.25">
      <c r="A333">
        <v>1655059</v>
      </c>
      <c r="B333">
        <v>15.11100006</v>
      </c>
      <c r="C333">
        <v>0.31714001000000003</v>
      </c>
      <c r="D333">
        <v>34.58000183</v>
      </c>
      <c r="E333">
        <v>0.25367999000000002</v>
      </c>
      <c r="F333">
        <v>37.752998349999999</v>
      </c>
      <c r="G333">
        <v>0.80519998000000004</v>
      </c>
      <c r="H333">
        <v>32.212001800000003</v>
      </c>
      <c r="J333" s="2">
        <f>TREND(Calibration!$A$2:$A$4,Calibration!$B$2:$B$4,C333)</f>
        <v>378.80758801387401</v>
      </c>
      <c r="K333" s="2">
        <f>TREND(Calibration!$A$2:$A$4,Calibration!$C$2:$C$4,E333)</f>
        <v>464.06793351854617</v>
      </c>
      <c r="L333" s="2">
        <f>TREND(Calibration!$A$2:$A$4,Calibration!$D$2:$D$4,G333)</f>
        <v>583.54242380771711</v>
      </c>
    </row>
    <row r="334" spans="1:12" x14ac:dyDescent="0.25">
      <c r="A334">
        <v>1660070</v>
      </c>
      <c r="B334">
        <v>15.102000240000001</v>
      </c>
      <c r="C334">
        <v>0.30875998999999998</v>
      </c>
      <c r="D334">
        <v>34.590000150000002</v>
      </c>
      <c r="E334">
        <v>0.25373000000000001</v>
      </c>
      <c r="F334">
        <v>37.689998629999998</v>
      </c>
      <c r="G334">
        <v>0.78740001000000004</v>
      </c>
      <c r="H334">
        <v>32.256999970000003</v>
      </c>
      <c r="J334" s="2">
        <f>TREND(Calibration!$A$2:$A$4,Calibration!$B$2:$B$4,C334)</f>
        <v>341.74691033417207</v>
      </c>
      <c r="K334" s="2">
        <f>TREND(Calibration!$A$2:$A$4,Calibration!$C$2:$C$4,E334)</f>
        <v>464.45834276209871</v>
      </c>
      <c r="L334" s="2">
        <f>TREND(Calibration!$A$2:$A$4,Calibration!$D$2:$D$4,G334)</f>
        <v>570.9278446168305</v>
      </c>
    </row>
    <row r="335" spans="1:12" x14ac:dyDescent="0.25">
      <c r="A335">
        <v>1665059</v>
      </c>
      <c r="B335">
        <v>15.114999770000001</v>
      </c>
      <c r="C335">
        <v>0.31016999000000001</v>
      </c>
      <c r="D335">
        <v>34.605998990000003</v>
      </c>
      <c r="E335">
        <v>0.25373000000000001</v>
      </c>
      <c r="F335">
        <v>37.778999329999998</v>
      </c>
      <c r="G335">
        <v>0.79710000999999997</v>
      </c>
      <c r="H335">
        <v>32.201999659999998</v>
      </c>
      <c r="J335" s="2">
        <f>TREND(Calibration!$A$2:$A$4,Calibration!$B$2:$B$4,C335)</f>
        <v>347.98264193485807</v>
      </c>
      <c r="K335" s="2">
        <f>TREND(Calibration!$A$2:$A$4,Calibration!$C$2:$C$4,E335)</f>
        <v>464.45834276209871</v>
      </c>
      <c r="L335" s="2">
        <f>TREND(Calibration!$A$2:$A$4,Calibration!$D$2:$D$4,G335)</f>
        <v>577.80209317745164</v>
      </c>
    </row>
    <row r="336" spans="1:12" x14ac:dyDescent="0.25">
      <c r="A336">
        <v>1670076</v>
      </c>
      <c r="B336">
        <v>15.065999980000001</v>
      </c>
      <c r="C336">
        <v>0.30860000999999998</v>
      </c>
      <c r="D336">
        <v>34.599998470000003</v>
      </c>
      <c r="E336">
        <v>0.25334999000000002</v>
      </c>
      <c r="F336">
        <v>37.715000150000002</v>
      </c>
      <c r="G336">
        <v>0.77770001</v>
      </c>
      <c r="H336">
        <v>32.182998660000003</v>
      </c>
      <c r="J336" s="2">
        <f>TREND(Calibration!$A$2:$A$4,Calibration!$B$2:$B$4,C336)</f>
        <v>341.03939803525168</v>
      </c>
      <c r="K336" s="2">
        <f>TREND(Calibration!$A$2:$A$4,Calibration!$C$2:$C$4,E336)</f>
        <v>461.4917477482536</v>
      </c>
      <c r="L336" s="2">
        <f>TREND(Calibration!$A$2:$A$4,Calibration!$D$2:$D$4,G336)</f>
        <v>564.05359605620924</v>
      </c>
    </row>
    <row r="337" spans="1:12" x14ac:dyDescent="0.25">
      <c r="A337">
        <v>1675090</v>
      </c>
      <c r="B337">
        <v>15.071999549999999</v>
      </c>
      <c r="C337">
        <v>0.31184000000000001</v>
      </c>
      <c r="D337">
        <v>34.563999180000003</v>
      </c>
      <c r="E337">
        <v>0.25341001000000002</v>
      </c>
      <c r="F337">
        <v>37.728000639999998</v>
      </c>
      <c r="G337">
        <v>0.78250003000000001</v>
      </c>
      <c r="H337">
        <v>32.247001650000001</v>
      </c>
      <c r="J337" s="2">
        <f>TREND(Calibration!$A$2:$A$4,Calibration!$B$2:$B$4,C337)</f>
        <v>355.36826897773835</v>
      </c>
      <c r="K337" s="2">
        <f>TREND(Calibration!$A$2:$A$4,Calibration!$C$2:$C$4,E337)</f>
        <v>461.96030129350493</v>
      </c>
      <c r="L337" s="2">
        <f>TREND(Calibration!$A$2:$A$4,Calibration!$D$2:$D$4,G337)</f>
        <v>567.45530023929723</v>
      </c>
    </row>
    <row r="338" spans="1:12" x14ac:dyDescent="0.25">
      <c r="A338">
        <v>1680059</v>
      </c>
      <c r="B338">
        <v>15.07600021</v>
      </c>
      <c r="C338">
        <v>0.31173000000000001</v>
      </c>
      <c r="D338">
        <v>34.561000819999997</v>
      </c>
      <c r="E338">
        <v>0.25330001000000002</v>
      </c>
      <c r="F338">
        <v>37.743999479999999</v>
      </c>
      <c r="G338">
        <v>0.77819996999999996</v>
      </c>
      <c r="H338">
        <v>32.305000309999997</v>
      </c>
      <c r="J338" s="2">
        <f>TREND(Calibration!$A$2:$A$4,Calibration!$B$2:$B$4,C338)</f>
        <v>354.88179346279139</v>
      </c>
      <c r="K338" s="2">
        <f>TREND(Calibration!$A$2:$A$4,Calibration!$C$2:$C$4,E338)</f>
        <v>461.10157270340756</v>
      </c>
      <c r="L338" s="2">
        <f>TREND(Calibration!$A$2:$A$4,Calibration!$D$2:$D$4,G338)</f>
        <v>564.4079104181028</v>
      </c>
    </row>
    <row r="339" spans="1:12" x14ac:dyDescent="0.25">
      <c r="A339">
        <v>1685059</v>
      </c>
      <c r="B339">
        <v>15.055999760000001</v>
      </c>
      <c r="C339">
        <v>0.31253998999999999</v>
      </c>
      <c r="D339">
        <v>34.5929985</v>
      </c>
      <c r="E339">
        <v>0.25308001000000002</v>
      </c>
      <c r="F339">
        <v>37.75</v>
      </c>
      <c r="G339">
        <v>0.77010000000000001</v>
      </c>
      <c r="H339">
        <v>32.16999817</v>
      </c>
      <c r="J339" s="2">
        <f>TREND(Calibration!$A$2:$A$4,Calibration!$B$2:$B$4,C339)</f>
        <v>358.4639780296277</v>
      </c>
      <c r="K339" s="2">
        <f>TREND(Calibration!$A$2:$A$4,Calibration!$C$2:$C$4,E339)</f>
        <v>459.38411552321259</v>
      </c>
      <c r="L339" s="2">
        <f>TREND(Calibration!$A$2:$A$4,Calibration!$D$2:$D$4,G339)</f>
        <v>558.66757978783744</v>
      </c>
    </row>
    <row r="340" spans="1:12" x14ac:dyDescent="0.25">
      <c r="A340">
        <v>1690121</v>
      </c>
      <c r="B340">
        <v>15.097999570000001</v>
      </c>
      <c r="C340">
        <v>0.31071000999999998</v>
      </c>
      <c r="D340">
        <v>34.587001800000003</v>
      </c>
      <c r="E340">
        <v>0.25308001000000002</v>
      </c>
      <c r="F340">
        <v>37.775001529999997</v>
      </c>
      <c r="G340">
        <v>0.78140001999999997</v>
      </c>
      <c r="H340">
        <v>32.186000819999997</v>
      </c>
      <c r="J340" s="2">
        <f>TREND(Calibration!$A$2:$A$4,Calibration!$B$2:$B$4,C340)</f>
        <v>350.37088291287387</v>
      </c>
      <c r="K340" s="2">
        <f>TREND(Calibration!$A$2:$A$4,Calibration!$C$2:$C$4,E340)</f>
        <v>459.38411552321259</v>
      </c>
      <c r="L340" s="2">
        <f>TREND(Calibration!$A$2:$A$4,Calibration!$D$2:$D$4,G340)</f>
        <v>566.67573919196013</v>
      </c>
    </row>
    <row r="341" spans="1:12" x14ac:dyDescent="0.25">
      <c r="A341">
        <v>1695059</v>
      </c>
      <c r="B341">
        <v>15.06999969</v>
      </c>
      <c r="C341">
        <v>0.31264999999999998</v>
      </c>
      <c r="D341">
        <v>34.571998600000001</v>
      </c>
      <c r="E341">
        <v>0.25308001000000002</v>
      </c>
      <c r="F341">
        <v>37.749000549999998</v>
      </c>
      <c r="G341">
        <v>0.76959997000000002</v>
      </c>
      <c r="H341">
        <v>32.165000919999997</v>
      </c>
      <c r="J341" s="2">
        <f>TREND(Calibration!$A$2:$A$4,Calibration!$B$2:$B$4,C341)</f>
        <v>358.95049776962173</v>
      </c>
      <c r="K341" s="2">
        <f>TREND(Calibration!$A$2:$A$4,Calibration!$C$2:$C$4,E341)</f>
        <v>459.38411552321259</v>
      </c>
      <c r="L341" s="2">
        <f>TREND(Calibration!$A$2:$A$4,Calibration!$D$2:$D$4,G341)</f>
        <v>558.31321581796453</v>
      </c>
    </row>
    <row r="342" spans="1:12" x14ac:dyDescent="0.25">
      <c r="A342">
        <v>1700080</v>
      </c>
      <c r="B342">
        <v>15.010999679999999</v>
      </c>
      <c r="C342">
        <v>0.31011</v>
      </c>
      <c r="D342">
        <v>34.575000760000002</v>
      </c>
      <c r="E342">
        <v>0.25308001000000002</v>
      </c>
      <c r="F342">
        <v>37.729999540000001</v>
      </c>
      <c r="G342">
        <v>0.75660002000000004</v>
      </c>
      <c r="H342">
        <v>32.198001859999998</v>
      </c>
      <c r="J342" s="2">
        <f>TREND(Calibration!$A$2:$A$4,Calibration!$B$2:$B$4,C342)</f>
        <v>347.71733587902463</v>
      </c>
      <c r="K342" s="2">
        <f>TREND(Calibration!$A$2:$A$4,Calibration!$C$2:$C$4,E342)</f>
        <v>459.38411552321259</v>
      </c>
      <c r="L342" s="2">
        <f>TREND(Calibration!$A$2:$A$4,Calibration!$D$2:$D$4,G342)</f>
        <v>549.10034081016579</v>
      </c>
    </row>
    <row r="343" spans="1:12" x14ac:dyDescent="0.25">
      <c r="A343">
        <v>1705069</v>
      </c>
      <c r="B343">
        <v>14.994999890000001</v>
      </c>
      <c r="C343">
        <v>0.31167999000000002</v>
      </c>
      <c r="D343">
        <v>34.618999479999999</v>
      </c>
      <c r="E343">
        <v>0.25302999999999998</v>
      </c>
      <c r="F343">
        <v>37.730998990000003</v>
      </c>
      <c r="G343">
        <v>0.74849999</v>
      </c>
      <c r="H343">
        <v>32.131999970000003</v>
      </c>
      <c r="J343" s="2">
        <f>TREND(Calibration!$A$2:$A$4,Calibration!$B$2:$B$4,C343)</f>
        <v>354.66062400367764</v>
      </c>
      <c r="K343" s="2">
        <f>TREND(Calibration!$A$2:$A$4,Calibration!$C$2:$C$4,E343)</f>
        <v>458.99370627965959</v>
      </c>
      <c r="L343" s="2">
        <f>TREND(Calibration!$A$2:$A$4,Calibration!$D$2:$D$4,G343)</f>
        <v>543.35996765877519</v>
      </c>
    </row>
    <row r="344" spans="1:12" x14ac:dyDescent="0.25">
      <c r="A344">
        <v>1710090</v>
      </c>
      <c r="B344">
        <v>14.99800014</v>
      </c>
      <c r="C344">
        <v>0.30897998999999998</v>
      </c>
      <c r="D344">
        <v>34.605998990000003</v>
      </c>
      <c r="E344">
        <v>0.25280999999999998</v>
      </c>
      <c r="F344">
        <v>37.708999630000001</v>
      </c>
      <c r="G344">
        <v>0.74040002000000005</v>
      </c>
      <c r="H344">
        <v>32.173000340000002</v>
      </c>
      <c r="J344" s="2">
        <f>TREND(Calibration!$A$2:$A$4,Calibration!$B$2:$B$4,C344)</f>
        <v>342.71986136406645</v>
      </c>
      <c r="K344" s="2">
        <f>TREND(Calibration!$A$2:$A$4,Calibration!$C$2:$C$4,E344)</f>
        <v>457.27624909946462</v>
      </c>
      <c r="L344" s="2">
        <f>TREND(Calibration!$A$2:$A$4,Calibration!$D$2:$D$4,G344)</f>
        <v>537.61963702850983</v>
      </c>
    </row>
    <row r="345" spans="1:12" x14ac:dyDescent="0.25">
      <c r="A345">
        <v>1715181</v>
      </c>
      <c r="B345">
        <v>15.039999959999999</v>
      </c>
      <c r="C345">
        <v>0.31080999999999998</v>
      </c>
      <c r="D345">
        <v>34.57400131</v>
      </c>
      <c r="E345">
        <v>0.25280999999999998</v>
      </c>
      <c r="F345">
        <v>37.778999329999998</v>
      </c>
      <c r="G345">
        <v>0.74040002000000005</v>
      </c>
      <c r="H345">
        <v>32.118999479999999</v>
      </c>
      <c r="J345" s="2">
        <f>TREND(Calibration!$A$2:$A$4,Calibration!$B$2:$B$4,C345)</f>
        <v>350.8130891559606</v>
      </c>
      <c r="K345" s="2">
        <f>TREND(Calibration!$A$2:$A$4,Calibration!$C$2:$C$4,E345)</f>
        <v>457.27624909946462</v>
      </c>
      <c r="L345" s="2">
        <f>TREND(Calibration!$A$2:$A$4,Calibration!$D$2:$D$4,G345)</f>
        <v>537.61963702850983</v>
      </c>
    </row>
    <row r="346" spans="1:12" x14ac:dyDescent="0.25">
      <c r="A346">
        <v>1720059</v>
      </c>
      <c r="B346">
        <v>15.088999749999999</v>
      </c>
      <c r="C346">
        <v>0.30880999999999997</v>
      </c>
      <c r="D346">
        <v>34.587001800000003</v>
      </c>
      <c r="E346">
        <v>0.25264998999999999</v>
      </c>
      <c r="F346">
        <v>37.676998140000002</v>
      </c>
      <c r="G346">
        <v>0.72689998</v>
      </c>
      <c r="H346">
        <v>32.140998840000002</v>
      </c>
      <c r="J346" s="2">
        <f>TREND(Calibration!$A$2:$A$4,Calibration!$B$2:$B$4,C346)</f>
        <v>341.96807979328582</v>
      </c>
      <c r="K346" s="2">
        <f>TREND(Calibration!$A$2:$A$4,Calibration!$C$2:$C$4,E346)</f>
        <v>456.02711126581471</v>
      </c>
      <c r="L346" s="2">
        <f>TREND(Calibration!$A$2:$A$4,Calibration!$D$2:$D$4,G346)</f>
        <v>528.05235552971305</v>
      </c>
    </row>
    <row r="347" spans="1:12" x14ac:dyDescent="0.25">
      <c r="A347">
        <v>1725059</v>
      </c>
      <c r="B347">
        <v>15.114999770000001</v>
      </c>
      <c r="C347">
        <v>0.30886998999999998</v>
      </c>
      <c r="D347">
        <v>34.616001130000001</v>
      </c>
      <c r="E347">
        <v>0.25264998999999999</v>
      </c>
      <c r="F347">
        <v>37.722000119999997</v>
      </c>
      <c r="G347">
        <v>0.72689998</v>
      </c>
      <c r="H347">
        <v>32.070999149999999</v>
      </c>
      <c r="J347" s="2">
        <f>TREND(Calibration!$A$2:$A$4,Calibration!$B$2:$B$4,C347)</f>
        <v>342.23338584911926</v>
      </c>
      <c r="K347" s="2">
        <f>TREND(Calibration!$A$2:$A$4,Calibration!$C$2:$C$4,E347)</f>
        <v>456.02711126581471</v>
      </c>
      <c r="L347" s="2">
        <f>TREND(Calibration!$A$2:$A$4,Calibration!$D$2:$D$4,G347)</f>
        <v>528.05235552971305</v>
      </c>
    </row>
    <row r="348" spans="1:12" x14ac:dyDescent="0.25">
      <c r="A348">
        <v>1730059</v>
      </c>
      <c r="B348">
        <v>15.18599987</v>
      </c>
      <c r="C348">
        <v>0.32054000999999999</v>
      </c>
      <c r="D348">
        <v>34.561000819999997</v>
      </c>
      <c r="E348">
        <v>0.25242998999999999</v>
      </c>
      <c r="F348">
        <v>37.769001009999997</v>
      </c>
      <c r="G348">
        <v>0.73449998999999999</v>
      </c>
      <c r="H348">
        <v>32.134998320000001</v>
      </c>
      <c r="J348" s="2">
        <f>TREND(Calibration!$A$2:$A$4,Calibration!$B$2:$B$4,C348)</f>
        <v>393.84410393042117</v>
      </c>
      <c r="K348" s="2">
        <f>TREND(Calibration!$A$2:$A$4,Calibration!$C$2:$C$4,E348)</f>
        <v>454.30965408561951</v>
      </c>
      <c r="L348" s="2">
        <f>TREND(Calibration!$A$2:$A$4,Calibration!$D$2:$D$4,G348)</f>
        <v>533.43837179808486</v>
      </c>
    </row>
    <row r="349" spans="1:12" x14ac:dyDescent="0.25">
      <c r="A349">
        <v>1735059</v>
      </c>
      <c r="B349">
        <v>15.13399982</v>
      </c>
      <c r="C349">
        <v>0.31167999000000002</v>
      </c>
      <c r="D349">
        <v>34.605998990000003</v>
      </c>
      <c r="E349">
        <v>0.25249000999999999</v>
      </c>
      <c r="F349">
        <v>37.722000119999997</v>
      </c>
      <c r="G349">
        <v>0.72310001000000002</v>
      </c>
      <c r="H349">
        <v>32.111999509999997</v>
      </c>
      <c r="J349" s="2">
        <f>TREND(Calibration!$A$2:$A$4,Calibration!$B$2:$B$4,C349)</f>
        <v>354.66062400367764</v>
      </c>
      <c r="K349" s="2">
        <f>TREND(Calibration!$A$2:$A$4,Calibration!$C$2:$C$4,E349)</f>
        <v>454.77820763087084</v>
      </c>
      <c r="L349" s="2">
        <f>TREND(Calibration!$A$2:$A$4,Calibration!$D$2:$D$4,G349)</f>
        <v>525.35937219951677</v>
      </c>
    </row>
    <row r="350" spans="1:12" x14ac:dyDescent="0.25">
      <c r="A350">
        <v>1740059</v>
      </c>
      <c r="B350">
        <v>15.12100029</v>
      </c>
      <c r="C350">
        <v>0.30989</v>
      </c>
      <c r="D350">
        <v>34.539001460000001</v>
      </c>
      <c r="E350">
        <v>0.25233000999999999</v>
      </c>
      <c r="F350">
        <v>37.759998320000001</v>
      </c>
      <c r="G350">
        <v>0.73989998999999995</v>
      </c>
      <c r="H350">
        <v>32.131999970000003</v>
      </c>
      <c r="J350" s="2">
        <f>TREND(Calibration!$A$2:$A$4,Calibration!$B$2:$B$4,C350)</f>
        <v>346.74438484913026</v>
      </c>
      <c r="K350" s="2">
        <f>TREND(Calibration!$A$2:$A$4,Calibration!$C$2:$C$4,E350)</f>
        <v>453.52914786345627</v>
      </c>
      <c r="L350" s="2">
        <f>TREND(Calibration!$A$2:$A$4,Calibration!$D$2:$D$4,G350)</f>
        <v>537.26527305863681</v>
      </c>
    </row>
    <row r="351" spans="1:12" x14ac:dyDescent="0.25">
      <c r="A351">
        <v>1745066</v>
      </c>
      <c r="B351">
        <v>15.06000042</v>
      </c>
      <c r="C351">
        <v>0.30875998999999998</v>
      </c>
      <c r="D351">
        <v>34.561000819999997</v>
      </c>
      <c r="E351">
        <v>0.25249000999999999</v>
      </c>
      <c r="F351">
        <v>37.724998470000003</v>
      </c>
      <c r="G351">
        <v>0.73009997999999998</v>
      </c>
      <c r="H351">
        <v>32.105998990000003</v>
      </c>
      <c r="J351" s="2">
        <f>TREND(Calibration!$A$2:$A$4,Calibration!$B$2:$B$4,C351)</f>
        <v>341.74691033417207</v>
      </c>
      <c r="K351" s="2">
        <f>TREND(Calibration!$A$2:$A$4,Calibration!$C$2:$C$4,E351)</f>
        <v>454.77820763087084</v>
      </c>
      <c r="L351" s="2">
        <f>TREND(Calibration!$A$2:$A$4,Calibration!$D$2:$D$4,G351)</f>
        <v>530.32014886929937</v>
      </c>
    </row>
    <row r="352" spans="1:12" x14ac:dyDescent="0.25">
      <c r="A352">
        <v>1750200</v>
      </c>
      <c r="B352">
        <v>15.053000450000001</v>
      </c>
      <c r="C352">
        <v>0.31352001000000002</v>
      </c>
      <c r="D352">
        <v>34.551998140000002</v>
      </c>
      <c r="E352">
        <v>0.25242998999999999</v>
      </c>
      <c r="F352">
        <v>37.728000639999998</v>
      </c>
      <c r="G352">
        <v>0.73119997999999997</v>
      </c>
      <c r="H352">
        <v>32.127998349999999</v>
      </c>
      <c r="J352" s="2">
        <f>TREND(Calibration!$A$2:$A$4,Calibration!$B$2:$B$4,C352)</f>
        <v>362.79812106743225</v>
      </c>
      <c r="K352" s="2">
        <f>TREND(Calibration!$A$2:$A$4,Calibration!$C$2:$C$4,E352)</f>
        <v>454.30965408561951</v>
      </c>
      <c r="L352" s="2">
        <f>TREND(Calibration!$A$2:$A$4,Calibration!$D$2:$D$4,G352)</f>
        <v>531.09970282978225</v>
      </c>
    </row>
    <row r="353" spans="1:12" x14ac:dyDescent="0.25">
      <c r="A353">
        <v>1755103</v>
      </c>
      <c r="B353">
        <v>14.96899986</v>
      </c>
      <c r="C353">
        <v>0.31206</v>
      </c>
      <c r="D353">
        <v>34.557998660000003</v>
      </c>
      <c r="E353">
        <v>0.25238000999999999</v>
      </c>
      <c r="F353">
        <v>37.724998470000003</v>
      </c>
      <c r="G353">
        <v>0.73659998000000004</v>
      </c>
      <c r="H353">
        <v>32.127998349999999</v>
      </c>
      <c r="J353" s="2">
        <f>TREND(Calibration!$A$2:$A$4,Calibration!$B$2:$B$4,C353)</f>
        <v>356.34122000763273</v>
      </c>
      <c r="K353" s="2">
        <f>TREND(Calibration!$A$2:$A$4,Calibration!$C$2:$C$4,E353)</f>
        <v>453.91947904077347</v>
      </c>
      <c r="L353" s="2">
        <f>TREND(Calibration!$A$2:$A$4,Calibration!$D$2:$D$4,G353)</f>
        <v>534.92660409033431</v>
      </c>
    </row>
    <row r="354" spans="1:12" x14ac:dyDescent="0.25">
      <c r="A354">
        <v>1760059</v>
      </c>
      <c r="B354">
        <v>14.977999690000001</v>
      </c>
      <c r="C354">
        <v>0.31086998999999998</v>
      </c>
      <c r="D354">
        <v>34.568000789999999</v>
      </c>
      <c r="E354">
        <v>0.25238000999999999</v>
      </c>
      <c r="F354">
        <v>37.80099869</v>
      </c>
      <c r="G354">
        <v>0.74360000999999998</v>
      </c>
      <c r="H354">
        <v>32.057998660000003</v>
      </c>
      <c r="J354" s="2">
        <f>TREND(Calibration!$A$2:$A$4,Calibration!$B$2:$B$4,C354)</f>
        <v>351.07839521179426</v>
      </c>
      <c r="K354" s="2">
        <f>TREND(Calibration!$A$2:$A$4,Calibration!$C$2:$C$4,E354)</f>
        <v>453.91947904077347</v>
      </c>
      <c r="L354" s="2">
        <f>TREND(Calibration!$A$2:$A$4,Calibration!$D$2:$D$4,G354)</f>
        <v>539.88742328124192</v>
      </c>
    </row>
    <row r="355" spans="1:12" x14ac:dyDescent="0.25">
      <c r="A355">
        <v>1765065</v>
      </c>
      <c r="B355">
        <v>14.98499966</v>
      </c>
      <c r="C355">
        <v>0.31080999999999998</v>
      </c>
      <c r="D355">
        <v>34.5320015</v>
      </c>
      <c r="E355">
        <v>0.25242998999999999</v>
      </c>
      <c r="F355">
        <v>37.706001280000002</v>
      </c>
      <c r="G355">
        <v>0.73820001000000002</v>
      </c>
      <c r="H355">
        <v>32.125</v>
      </c>
      <c r="J355" s="2">
        <f>TREND(Calibration!$A$2:$A$4,Calibration!$B$2:$B$4,C355)</f>
        <v>350.8130891559606</v>
      </c>
      <c r="K355" s="2">
        <f>TREND(Calibration!$A$2:$A$4,Calibration!$C$2:$C$4,E355)</f>
        <v>454.30965408561951</v>
      </c>
      <c r="L355" s="2">
        <f>TREND(Calibration!$A$2:$A$4,Calibration!$D$2:$D$4,G355)</f>
        <v>536.06052202068997</v>
      </c>
    </row>
    <row r="356" spans="1:12" x14ac:dyDescent="0.25">
      <c r="A356">
        <v>1770059</v>
      </c>
      <c r="B356">
        <v>15.09500027</v>
      </c>
      <c r="C356">
        <v>0.31325001000000002</v>
      </c>
      <c r="D356">
        <v>34.557998660000003</v>
      </c>
      <c r="E356">
        <v>0.25238000999999999</v>
      </c>
      <c r="F356">
        <v>37.778999329999998</v>
      </c>
      <c r="G356">
        <v>0.73720001999999996</v>
      </c>
      <c r="H356">
        <v>32.041999820000001</v>
      </c>
      <c r="J356" s="2">
        <f>TREND(Calibration!$A$2:$A$4,Calibration!$B$2:$B$4,C356)</f>
        <v>361.6040448034712</v>
      </c>
      <c r="K356" s="2">
        <f>TREND(Calibration!$A$2:$A$4,Calibration!$C$2:$C$4,E356)</f>
        <v>453.91947904077347</v>
      </c>
      <c r="L356" s="2">
        <f>TREND(Calibration!$A$2:$A$4,Calibration!$D$2:$D$4,G356)</f>
        <v>535.3518436889234</v>
      </c>
    </row>
    <row r="357" spans="1:12" x14ac:dyDescent="0.25">
      <c r="A357">
        <v>1775202</v>
      </c>
      <c r="B357">
        <v>15.204999920000001</v>
      </c>
      <c r="C357">
        <v>0.31005999000000001</v>
      </c>
      <c r="D357">
        <v>34.526000979999999</v>
      </c>
      <c r="E357">
        <v>0.25249000999999999</v>
      </c>
      <c r="F357">
        <v>37.763000490000003</v>
      </c>
      <c r="G357">
        <v>0.74150002000000004</v>
      </c>
      <c r="H357">
        <v>32.0929985</v>
      </c>
      <c r="J357" s="2">
        <f>TREND(Calibration!$A$2:$A$4,Calibration!$B$2:$B$4,C357)</f>
        <v>347.49616641991088</v>
      </c>
      <c r="K357" s="2">
        <f>TREND(Calibration!$A$2:$A$4,Calibration!$C$2:$C$4,E357)</f>
        <v>454.77820763087084</v>
      </c>
      <c r="L357" s="2">
        <f>TREND(Calibration!$A$2:$A$4,Calibration!$D$2:$D$4,G357)</f>
        <v>538.39919098899259</v>
      </c>
    </row>
    <row r="358" spans="1:12" x14ac:dyDescent="0.25">
      <c r="A358">
        <v>1780059</v>
      </c>
      <c r="B358">
        <v>15.199000359999999</v>
      </c>
      <c r="C358">
        <v>0.31740998999999998</v>
      </c>
      <c r="D358">
        <v>34.576999659999998</v>
      </c>
      <c r="E358">
        <v>0.25206000000000001</v>
      </c>
      <c r="F358">
        <v>37.7179985</v>
      </c>
      <c r="G358">
        <v>0.73229997999999996</v>
      </c>
      <c r="H358">
        <v>32.118999479999999</v>
      </c>
      <c r="J358" s="2">
        <f>TREND(Calibration!$A$2:$A$4,Calibration!$B$2:$B$4,C358)</f>
        <v>380.00157582774114</v>
      </c>
      <c r="K358" s="2">
        <f>TREND(Calibration!$A$2:$A$4,Calibration!$C$2:$C$4,E358)</f>
        <v>451.42128143970899</v>
      </c>
      <c r="L358" s="2">
        <f>TREND(Calibration!$A$2:$A$4,Calibration!$D$2:$D$4,G358)</f>
        <v>531.879256790265</v>
      </c>
    </row>
    <row r="359" spans="1:12" x14ac:dyDescent="0.25">
      <c r="A359">
        <v>1785075</v>
      </c>
      <c r="B359">
        <v>15.222000120000001</v>
      </c>
      <c r="C359">
        <v>0.31799999000000001</v>
      </c>
      <c r="D359">
        <v>34.576999659999998</v>
      </c>
      <c r="E359">
        <v>0.252</v>
      </c>
      <c r="F359">
        <v>37.743999479999999</v>
      </c>
      <c r="G359">
        <v>0.72799999000000004</v>
      </c>
      <c r="H359">
        <v>32.16999817</v>
      </c>
      <c r="J359" s="2">
        <f>TREND(Calibration!$A$2:$A$4,Calibration!$B$2:$B$4,C359)</f>
        <v>382.61085358973037</v>
      </c>
      <c r="K359" s="2">
        <f>TREND(Calibration!$A$2:$A$4,Calibration!$C$2:$C$4,E359)</f>
        <v>450.95288402692836</v>
      </c>
      <c r="L359" s="2">
        <f>TREND(Calibration!$A$2:$A$4,Calibration!$D$2:$D$4,G359)</f>
        <v>528.83191657705004</v>
      </c>
    </row>
    <row r="360" spans="1:12" x14ac:dyDescent="0.25">
      <c r="A360">
        <v>1790181</v>
      </c>
      <c r="B360">
        <v>15.175999640000001</v>
      </c>
      <c r="C360">
        <v>0.31302999999999997</v>
      </c>
      <c r="D360">
        <v>34.561000819999997</v>
      </c>
      <c r="E360">
        <v>0.252</v>
      </c>
      <c r="F360">
        <v>37.734001159999998</v>
      </c>
      <c r="G360">
        <v>0.71660000000000001</v>
      </c>
      <c r="H360">
        <v>32.111999509999997</v>
      </c>
      <c r="J360" s="2">
        <f>TREND(Calibration!$A$2:$A$4,Calibration!$B$2:$B$4,C360)</f>
        <v>360.63104954852997</v>
      </c>
      <c r="K360" s="2">
        <f>TREND(Calibration!$A$2:$A$4,Calibration!$C$2:$C$4,E360)</f>
        <v>450.95288402692836</v>
      </c>
      <c r="L360" s="2">
        <f>TREND(Calibration!$A$2:$A$4,Calibration!$D$2:$D$4,G360)</f>
        <v>520.75290989162772</v>
      </c>
    </row>
    <row r="361" spans="1:12" x14ac:dyDescent="0.25">
      <c r="A361">
        <v>1795184</v>
      </c>
      <c r="B361">
        <v>15.225000380000001</v>
      </c>
      <c r="C361">
        <v>0.31195000000000001</v>
      </c>
      <c r="D361">
        <v>34.5359993</v>
      </c>
      <c r="E361">
        <v>0.25206000000000001</v>
      </c>
      <c r="F361">
        <v>37.784999849999998</v>
      </c>
      <c r="G361">
        <v>0.73119997999999997</v>
      </c>
      <c r="H361">
        <v>32.048000340000002</v>
      </c>
      <c r="J361" s="2">
        <f>TREND(Calibration!$A$2:$A$4,Calibration!$B$2:$B$4,C361)</f>
        <v>355.85474449268554</v>
      </c>
      <c r="K361" s="2">
        <f>TREND(Calibration!$A$2:$A$4,Calibration!$C$2:$C$4,E361)</f>
        <v>451.42128143970899</v>
      </c>
      <c r="L361" s="2">
        <f>TREND(Calibration!$A$2:$A$4,Calibration!$D$2:$D$4,G361)</f>
        <v>531.09970282978225</v>
      </c>
    </row>
    <row r="362" spans="1:12" x14ac:dyDescent="0.25">
      <c r="A362">
        <v>1800059</v>
      </c>
      <c r="B362">
        <v>15.204999920000001</v>
      </c>
      <c r="C362">
        <v>0.29914001000000001</v>
      </c>
      <c r="D362">
        <v>34.555000309999997</v>
      </c>
      <c r="E362">
        <v>0.25216000999999999</v>
      </c>
      <c r="F362">
        <v>37.775001529999997</v>
      </c>
      <c r="G362">
        <v>0.73280000999999995</v>
      </c>
      <c r="H362">
        <v>32.039001460000001</v>
      </c>
      <c r="J362" s="2">
        <f>TREND(Calibration!$A$2:$A$4,Calibration!$B$2:$B$4,C362)</f>
        <v>299.20250374979946</v>
      </c>
      <c r="K362" s="2">
        <f>TREND(Calibration!$A$2:$A$4,Calibration!$C$2:$C$4,E362)</f>
        <v>452.20202186057827</v>
      </c>
      <c r="L362" s="2">
        <f>TREND(Calibration!$A$2:$A$4,Calibration!$D$2:$D$4,G362)</f>
        <v>532.23362076013791</v>
      </c>
    </row>
    <row r="363" spans="1:12" x14ac:dyDescent="0.25">
      <c r="A363">
        <v>1805059</v>
      </c>
      <c r="B363">
        <v>15.18599987</v>
      </c>
      <c r="C363">
        <v>0.30891999999999997</v>
      </c>
      <c r="D363">
        <v>34.551998140000002</v>
      </c>
      <c r="E363">
        <v>0.25211</v>
      </c>
      <c r="F363">
        <v>37.747001650000001</v>
      </c>
      <c r="G363">
        <v>0.72039998000000005</v>
      </c>
      <c r="H363">
        <v>32.002998349999999</v>
      </c>
      <c r="J363" s="2">
        <f>TREND(Calibration!$A$2:$A$4,Calibration!$B$2:$B$4,C363)</f>
        <v>342.45455530823278</v>
      </c>
      <c r="K363" s="2">
        <f>TREND(Calibration!$A$2:$A$4,Calibration!$C$2:$C$4,E363)</f>
        <v>451.81161261702596</v>
      </c>
      <c r="L363" s="2">
        <f>TREND(Calibration!$A$2:$A$4,Calibration!$D$2:$D$4,G363)</f>
        <v>523.44590030867835</v>
      </c>
    </row>
    <row r="364" spans="1:12" x14ac:dyDescent="0.25">
      <c r="A364">
        <v>1810059</v>
      </c>
      <c r="B364">
        <v>15.16300011</v>
      </c>
      <c r="C364">
        <v>0.30914000000000003</v>
      </c>
      <c r="D364">
        <v>34.568000789999999</v>
      </c>
      <c r="E364">
        <v>0.25167999000000002</v>
      </c>
      <c r="F364">
        <v>37.70299911</v>
      </c>
      <c r="G364">
        <v>0.71390003000000002</v>
      </c>
      <c r="H364">
        <v>31.98399925</v>
      </c>
      <c r="J364" s="2">
        <f>TREND(Calibration!$A$2:$A$4,Calibration!$B$2:$B$4,C364)</f>
        <v>343.42750633812739</v>
      </c>
      <c r="K364" s="2">
        <f>TREND(Calibration!$A$2:$A$4,Calibration!$C$2:$C$4,E364)</f>
        <v>448.45468642586388</v>
      </c>
      <c r="L364" s="2">
        <f>TREND(Calibration!$A$2:$A$4,Calibration!$D$2:$D$4,G364)</f>
        <v>518.83948052191431</v>
      </c>
    </row>
    <row r="365" spans="1:12" x14ac:dyDescent="0.25">
      <c r="A365">
        <v>1815059</v>
      </c>
      <c r="B365">
        <v>15.15699959</v>
      </c>
      <c r="C365">
        <v>0.31584001</v>
      </c>
      <c r="D365">
        <v>34.590000150000002</v>
      </c>
      <c r="E365">
        <v>0.25178999000000002</v>
      </c>
      <c r="F365">
        <v>37.689998629999998</v>
      </c>
      <c r="G365">
        <v>0.71120000000000005</v>
      </c>
      <c r="H365">
        <v>32</v>
      </c>
      <c r="J365" s="2">
        <f>TREND(Calibration!$A$2:$A$4,Calibration!$B$2:$B$4,C365)</f>
        <v>373.0583319281352</v>
      </c>
      <c r="K365" s="2">
        <f>TREND(Calibration!$A$2:$A$4,Calibration!$C$2:$C$4,E365)</f>
        <v>449.31341501596148</v>
      </c>
      <c r="L365" s="2">
        <f>TREND(Calibration!$A$2:$A$4,Calibration!$D$2:$D$4,G365)</f>
        <v>516.92600863107577</v>
      </c>
    </row>
    <row r="366" spans="1:12" x14ac:dyDescent="0.25">
      <c r="A366">
        <v>1820137</v>
      </c>
      <c r="B366">
        <v>15.166999819999999</v>
      </c>
      <c r="C366">
        <v>0.30357000000000001</v>
      </c>
      <c r="D366">
        <v>34.541999820000001</v>
      </c>
      <c r="E366">
        <v>0.25178999000000002</v>
      </c>
      <c r="F366">
        <v>37.756000520000001</v>
      </c>
      <c r="G366">
        <v>0.72640002000000004</v>
      </c>
      <c r="H366">
        <v>32.015998840000002</v>
      </c>
      <c r="J366" s="2">
        <f>TREND(Calibration!$A$2:$A$4,Calibration!$B$2:$B$4,C366)</f>
        <v>318.79415526307753</v>
      </c>
      <c r="K366" s="2">
        <f>TREND(Calibration!$A$2:$A$4,Calibration!$C$2:$C$4,E366)</f>
        <v>449.31341501596148</v>
      </c>
      <c r="L366" s="2">
        <f>TREND(Calibration!$A$2:$A$4,Calibration!$D$2:$D$4,G366)</f>
        <v>527.6980411678195</v>
      </c>
    </row>
    <row r="367" spans="1:12" x14ac:dyDescent="0.25">
      <c r="A367">
        <v>1825059</v>
      </c>
      <c r="B367">
        <v>15.170000079999999</v>
      </c>
      <c r="C367">
        <v>0.30821999999999999</v>
      </c>
      <c r="D367">
        <v>34.5929985</v>
      </c>
      <c r="E367">
        <v>0.25178999000000002</v>
      </c>
      <c r="F367">
        <v>37.693000789999999</v>
      </c>
      <c r="G367">
        <v>0.70749998000000003</v>
      </c>
      <c r="H367">
        <v>32.013000490000003</v>
      </c>
      <c r="J367" s="2">
        <f>TREND(Calibration!$A$2:$A$4,Calibration!$B$2:$B$4,C367)</f>
        <v>339.35880203129682</v>
      </c>
      <c r="K367" s="2">
        <f>TREND(Calibration!$A$2:$A$4,Calibration!$C$2:$C$4,E367)</f>
        <v>449.31341501596148</v>
      </c>
      <c r="L367" s="2">
        <f>TREND(Calibration!$A$2:$A$4,Calibration!$D$2:$D$4,G367)</f>
        <v>514.30385840847066</v>
      </c>
    </row>
    <row r="368" spans="1:12" x14ac:dyDescent="0.25">
      <c r="A368">
        <v>1830064</v>
      </c>
      <c r="B368">
        <v>15.166999819999999</v>
      </c>
      <c r="C368">
        <v>0.30730000000000002</v>
      </c>
      <c r="D368">
        <v>34.568000789999999</v>
      </c>
      <c r="E368">
        <v>0.25167999000000002</v>
      </c>
      <c r="F368">
        <v>37.756000520000001</v>
      </c>
      <c r="G368">
        <v>0.70529997</v>
      </c>
      <c r="H368">
        <v>31.948999400000002</v>
      </c>
      <c r="J368" s="2">
        <f>TREND(Calibration!$A$2:$A$4,Calibration!$B$2:$B$4,C368)</f>
        <v>335.29009772446648</v>
      </c>
      <c r="K368" s="2">
        <f>TREND(Calibration!$A$2:$A$4,Calibration!$C$2:$C$4,E368)</f>
        <v>448.45468642586388</v>
      </c>
      <c r="L368" s="2">
        <f>TREND(Calibration!$A$2:$A$4,Calibration!$D$2:$D$4,G368)</f>
        <v>512.7447434006508</v>
      </c>
    </row>
    <row r="369" spans="1:12" x14ac:dyDescent="0.25">
      <c r="A369">
        <v>1835059</v>
      </c>
      <c r="B369">
        <v>15.09500027</v>
      </c>
      <c r="C369">
        <v>0.30886998999999998</v>
      </c>
      <c r="D369">
        <v>34.583999630000001</v>
      </c>
      <c r="E369">
        <v>0.25173000000000001</v>
      </c>
      <c r="F369">
        <v>37.708999630000001</v>
      </c>
      <c r="G369">
        <v>0.70310002999999999</v>
      </c>
      <c r="H369">
        <v>31.916999820000001</v>
      </c>
      <c r="J369" s="2">
        <f>TREND(Calibration!$A$2:$A$4,Calibration!$B$2:$B$4,C369)</f>
        <v>342.23338584911926</v>
      </c>
      <c r="K369" s="2">
        <f>TREND(Calibration!$A$2:$A$4,Calibration!$C$2:$C$4,E369)</f>
        <v>448.84509566941642</v>
      </c>
      <c r="L369" s="2">
        <f>TREND(Calibration!$A$2:$A$4,Calibration!$D$2:$D$4,G369)</f>
        <v>511.18567800081036</v>
      </c>
    </row>
    <row r="370" spans="1:12" x14ac:dyDescent="0.25">
      <c r="A370">
        <v>1840148</v>
      </c>
      <c r="B370">
        <v>15.08199978</v>
      </c>
      <c r="C370">
        <v>0.31080999999999998</v>
      </c>
      <c r="D370">
        <v>34.568000789999999</v>
      </c>
      <c r="E370">
        <v>0.25173000000000001</v>
      </c>
      <c r="F370">
        <v>37.712001800000003</v>
      </c>
      <c r="G370">
        <v>0.70099997999999997</v>
      </c>
      <c r="H370">
        <v>31.906999590000002</v>
      </c>
      <c r="J370" s="2">
        <f>TREND(Calibration!$A$2:$A$4,Calibration!$B$2:$B$4,C370)</f>
        <v>350.8130891559606</v>
      </c>
      <c r="K370" s="2">
        <f>TREND(Calibration!$A$2:$A$4,Calibration!$C$2:$C$4,E370)</f>
        <v>448.84509566941642</v>
      </c>
      <c r="L370" s="2">
        <f>TREND(Calibration!$A$2:$A$4,Calibration!$D$2:$D$4,G370)</f>
        <v>509.69740318743584</v>
      </c>
    </row>
    <row r="371" spans="1:12" x14ac:dyDescent="0.25">
      <c r="A371">
        <v>1845059</v>
      </c>
      <c r="B371">
        <v>15.10499954</v>
      </c>
      <c r="C371">
        <v>0.30821999999999999</v>
      </c>
      <c r="D371">
        <v>34.57400131</v>
      </c>
      <c r="E371">
        <v>0.25178999000000002</v>
      </c>
      <c r="F371">
        <v>37.752998349999999</v>
      </c>
      <c r="G371">
        <v>0.72039998000000005</v>
      </c>
      <c r="H371">
        <v>31.93300056</v>
      </c>
      <c r="J371" s="2">
        <f>TREND(Calibration!$A$2:$A$4,Calibration!$B$2:$B$4,C371)</f>
        <v>339.35880203129682</v>
      </c>
      <c r="K371" s="2">
        <f>TREND(Calibration!$A$2:$A$4,Calibration!$C$2:$C$4,E371)</f>
        <v>449.31341501596148</v>
      </c>
      <c r="L371" s="2">
        <f>TREND(Calibration!$A$2:$A$4,Calibration!$D$2:$D$4,G371)</f>
        <v>523.44590030867835</v>
      </c>
    </row>
    <row r="372" spans="1:12" x14ac:dyDescent="0.25">
      <c r="A372">
        <v>1850059</v>
      </c>
      <c r="B372">
        <v>15.02999973</v>
      </c>
      <c r="C372">
        <v>0.308</v>
      </c>
      <c r="D372">
        <v>34.557998660000003</v>
      </c>
      <c r="E372">
        <v>0.25141001000000002</v>
      </c>
      <c r="F372">
        <v>37.765998840000002</v>
      </c>
      <c r="G372">
        <v>0.72149998000000004</v>
      </c>
      <c r="H372">
        <v>31.93300056</v>
      </c>
      <c r="J372" s="2">
        <f>TREND(Calibration!$A$2:$A$4,Calibration!$B$2:$B$4,C372)</f>
        <v>338.38585100140244</v>
      </c>
      <c r="K372" s="2">
        <f>TREND(Calibration!$A$2:$A$4,Calibration!$C$2:$C$4,E372)</f>
        <v>446.34705420082264</v>
      </c>
      <c r="L372" s="2">
        <f>TREND(Calibration!$A$2:$A$4,Calibration!$D$2:$D$4,G372)</f>
        <v>524.22545426916111</v>
      </c>
    </row>
    <row r="373" spans="1:12" x14ac:dyDescent="0.25">
      <c r="A373">
        <v>1855065</v>
      </c>
      <c r="B373">
        <v>15.036999700000001</v>
      </c>
      <c r="C373">
        <v>0.31043999999999999</v>
      </c>
      <c r="D373">
        <v>34.5320015</v>
      </c>
      <c r="E373">
        <v>0.25141001000000002</v>
      </c>
      <c r="F373">
        <v>37.715000150000002</v>
      </c>
      <c r="G373">
        <v>0.7177</v>
      </c>
      <c r="H373">
        <v>31.974000929999999</v>
      </c>
      <c r="J373" s="2">
        <f>TREND(Calibration!$A$2:$A$4,Calibration!$B$2:$B$4,C373)</f>
        <v>349.17676242386597</v>
      </c>
      <c r="K373" s="2">
        <f>TREND(Calibration!$A$2:$A$4,Calibration!$C$2:$C$4,E373)</f>
        <v>446.34705420082264</v>
      </c>
      <c r="L373" s="2">
        <f>TREND(Calibration!$A$2:$A$4,Calibration!$D$2:$D$4,G373)</f>
        <v>521.5324638521106</v>
      </c>
    </row>
    <row r="374" spans="1:12" x14ac:dyDescent="0.25">
      <c r="A374">
        <v>1860107</v>
      </c>
      <c r="B374">
        <v>15.001000400000001</v>
      </c>
      <c r="C374">
        <v>0.30860000999999998</v>
      </c>
      <c r="D374">
        <v>34.558998109999997</v>
      </c>
      <c r="E374">
        <v>0.25145999000000002</v>
      </c>
      <c r="F374">
        <v>37.698001859999998</v>
      </c>
      <c r="G374">
        <v>0.70689999999999997</v>
      </c>
      <c r="H374">
        <v>31.917999269999999</v>
      </c>
      <c r="J374" s="2">
        <f>TREND(Calibration!$A$2:$A$4,Calibration!$B$2:$B$4,C374)</f>
        <v>341.03939803525168</v>
      </c>
      <c r="K374" s="2">
        <f>TREND(Calibration!$A$2:$A$4,Calibration!$C$2:$C$4,E374)</f>
        <v>446.73722924566891</v>
      </c>
      <c r="L374" s="2">
        <f>TREND(Calibration!$A$2:$A$4,Calibration!$D$2:$D$4,G374)</f>
        <v>513.87866133100658</v>
      </c>
    </row>
    <row r="375" spans="1:12" x14ac:dyDescent="0.25">
      <c r="A375">
        <v>1865059</v>
      </c>
      <c r="B375">
        <v>15.039999959999999</v>
      </c>
      <c r="C375">
        <v>0.31291999999999998</v>
      </c>
      <c r="D375">
        <v>34.571998600000001</v>
      </c>
      <c r="E375">
        <v>0.25141001000000002</v>
      </c>
      <c r="F375">
        <v>37.707000729999997</v>
      </c>
      <c r="G375">
        <v>0.71609997999999997</v>
      </c>
      <c r="H375">
        <v>31.90600014</v>
      </c>
      <c r="J375" s="2">
        <f>TREND(Calibration!$A$2:$A$4,Calibration!$B$2:$B$4,C375)</f>
        <v>360.14457403358278</v>
      </c>
      <c r="K375" s="2">
        <f>TREND(Calibration!$A$2:$A$4,Calibration!$C$2:$C$4,E375)</f>
        <v>446.34705420082264</v>
      </c>
      <c r="L375" s="2">
        <f>TREND(Calibration!$A$2:$A$4,Calibration!$D$2:$D$4,G375)</f>
        <v>520.39855300860904</v>
      </c>
    </row>
    <row r="376" spans="1:12" x14ac:dyDescent="0.25">
      <c r="A376">
        <v>1870059</v>
      </c>
      <c r="B376">
        <v>15.10499954</v>
      </c>
      <c r="C376">
        <v>0.31152001000000001</v>
      </c>
      <c r="D376">
        <v>34.555000309999997</v>
      </c>
      <c r="E376">
        <v>0.25141001000000002</v>
      </c>
      <c r="F376">
        <v>37.708999630000001</v>
      </c>
      <c r="G376">
        <v>0.72310001000000002</v>
      </c>
      <c r="H376">
        <v>31.923000340000002</v>
      </c>
      <c r="J376" s="2">
        <f>TREND(Calibration!$A$2:$A$4,Calibration!$B$2:$B$4,C376)</f>
        <v>353.95311170475725</v>
      </c>
      <c r="K376" s="2">
        <f>TREND(Calibration!$A$2:$A$4,Calibration!$C$2:$C$4,E376)</f>
        <v>446.34705420082264</v>
      </c>
      <c r="L376" s="2">
        <f>TREND(Calibration!$A$2:$A$4,Calibration!$D$2:$D$4,G376)</f>
        <v>525.35937219951677</v>
      </c>
    </row>
    <row r="377" spans="1:12" x14ac:dyDescent="0.25">
      <c r="A377">
        <v>1875070</v>
      </c>
      <c r="B377">
        <v>15.14099979</v>
      </c>
      <c r="C377">
        <v>0.31075998999999999</v>
      </c>
      <c r="D377">
        <v>34.555000309999997</v>
      </c>
      <c r="E377">
        <v>0.25167999000000002</v>
      </c>
      <c r="F377">
        <v>37.756000520000001</v>
      </c>
      <c r="G377">
        <v>0.73500001000000004</v>
      </c>
      <c r="H377">
        <v>31.98399925</v>
      </c>
      <c r="J377" s="2">
        <f>TREND(Calibration!$A$2:$A$4,Calibration!$B$2:$B$4,C377)</f>
        <v>350.59191969684707</v>
      </c>
      <c r="K377" s="2">
        <f>TREND(Calibration!$A$2:$A$4,Calibration!$C$2:$C$4,E377)</f>
        <v>448.45468642586388</v>
      </c>
      <c r="L377" s="2">
        <f>TREND(Calibration!$A$2:$A$4,Calibration!$D$2:$D$4,G377)</f>
        <v>533.79272868110365</v>
      </c>
    </row>
    <row r="378" spans="1:12" x14ac:dyDescent="0.25">
      <c r="A378">
        <v>1880059</v>
      </c>
      <c r="B378">
        <v>15.144000050000001</v>
      </c>
      <c r="C378">
        <v>0.31233000999999999</v>
      </c>
      <c r="D378">
        <v>34.561000819999997</v>
      </c>
      <c r="E378">
        <v>0.25178999000000002</v>
      </c>
      <c r="F378">
        <v>37.695999149999999</v>
      </c>
      <c r="G378">
        <v>0.71340000999999997</v>
      </c>
      <c r="H378">
        <v>31.913000109999999</v>
      </c>
      <c r="J378" s="2">
        <f>TREND(Calibration!$A$2:$A$4,Calibration!$B$2:$B$4,C378)</f>
        <v>357.53534049664063</v>
      </c>
      <c r="K378" s="2">
        <f>TREND(Calibration!$A$2:$A$4,Calibration!$C$2:$C$4,E378)</f>
        <v>449.31341501596148</v>
      </c>
      <c r="L378" s="2">
        <f>TREND(Calibration!$A$2:$A$4,Calibration!$D$2:$D$4,G378)</f>
        <v>518.48512363889563</v>
      </c>
    </row>
    <row r="379" spans="1:12" x14ac:dyDescent="0.25">
      <c r="A379">
        <v>1885059</v>
      </c>
      <c r="B379">
        <v>15.102000240000001</v>
      </c>
      <c r="C379">
        <v>0.31270998999999999</v>
      </c>
      <c r="D379">
        <v>34.563999180000003</v>
      </c>
      <c r="E379">
        <v>0.25141001000000002</v>
      </c>
      <c r="F379">
        <v>37.69900131</v>
      </c>
      <c r="G379">
        <v>0.71660000000000001</v>
      </c>
      <c r="H379">
        <v>32.009998320000001</v>
      </c>
      <c r="J379" s="2">
        <f>TREND(Calibration!$A$2:$A$4,Calibration!$B$2:$B$4,C379)</f>
        <v>359.21580382545517</v>
      </c>
      <c r="K379" s="2">
        <f>TREND(Calibration!$A$2:$A$4,Calibration!$C$2:$C$4,E379)</f>
        <v>446.34705420082264</v>
      </c>
      <c r="L379" s="2">
        <f>TREND(Calibration!$A$2:$A$4,Calibration!$D$2:$D$4,G379)</f>
        <v>520.75290989162772</v>
      </c>
    </row>
    <row r="380" spans="1:12" x14ac:dyDescent="0.25">
      <c r="A380">
        <v>1890064</v>
      </c>
      <c r="B380">
        <v>15.09200001</v>
      </c>
      <c r="C380">
        <v>0.31022</v>
      </c>
      <c r="D380">
        <v>34.58000183</v>
      </c>
      <c r="E380">
        <v>0.25178999000000002</v>
      </c>
      <c r="F380">
        <v>37.747001650000001</v>
      </c>
      <c r="G380">
        <v>0.71880001000000004</v>
      </c>
      <c r="H380">
        <v>32.015998840000002</v>
      </c>
      <c r="J380" s="2">
        <f>TREND(Calibration!$A$2:$A$4,Calibration!$B$2:$B$4,C380)</f>
        <v>348.20381139397159</v>
      </c>
      <c r="K380" s="2">
        <f>TREND(Calibration!$A$2:$A$4,Calibration!$C$2:$C$4,E380)</f>
        <v>449.31341501596148</v>
      </c>
      <c r="L380" s="2">
        <f>TREND(Calibration!$A$2:$A$4,Calibration!$D$2:$D$4,G380)</f>
        <v>522.31202489944758</v>
      </c>
    </row>
    <row r="381" spans="1:12" x14ac:dyDescent="0.25">
      <c r="A381">
        <v>1895198</v>
      </c>
      <c r="B381">
        <v>15.0170002</v>
      </c>
      <c r="C381">
        <v>0.31195000000000001</v>
      </c>
      <c r="D381">
        <v>34.590000150000002</v>
      </c>
      <c r="E381">
        <v>0.25178999000000002</v>
      </c>
      <c r="F381">
        <v>37.728000639999998</v>
      </c>
      <c r="G381">
        <v>0.7026</v>
      </c>
      <c r="H381">
        <v>31.94199944</v>
      </c>
      <c r="J381" s="2">
        <f>TREND(Calibration!$A$2:$A$4,Calibration!$B$2:$B$4,C381)</f>
        <v>355.85474449268554</v>
      </c>
      <c r="K381" s="2">
        <f>TREND(Calibration!$A$2:$A$4,Calibration!$C$2:$C$4,E381)</f>
        <v>449.31341501596148</v>
      </c>
      <c r="L381" s="2">
        <f>TREND(Calibration!$A$2:$A$4,Calibration!$D$2:$D$4,G381)</f>
        <v>510.83131403093745</v>
      </c>
    </row>
    <row r="382" spans="1:12" x14ac:dyDescent="0.25">
      <c r="A382">
        <v>1900059</v>
      </c>
      <c r="B382">
        <v>15.02099991</v>
      </c>
      <c r="C382">
        <v>0.30783999000000001</v>
      </c>
      <c r="D382">
        <v>34.528999329999998</v>
      </c>
      <c r="E382">
        <v>0.25173000000000001</v>
      </c>
      <c r="F382">
        <v>37.724998470000003</v>
      </c>
      <c r="G382">
        <v>0.70799999999999996</v>
      </c>
      <c r="H382">
        <v>32.022998809999997</v>
      </c>
      <c r="J382" s="2">
        <f>TREND(Calibration!$A$2:$A$4,Calibration!$B$2:$B$4,C382)</f>
        <v>337.67820602734173</v>
      </c>
      <c r="K382" s="2">
        <f>TREND(Calibration!$A$2:$A$4,Calibration!$C$2:$C$4,E382)</f>
        <v>448.84509566941642</v>
      </c>
      <c r="L382" s="2">
        <f>TREND(Calibration!$A$2:$A$4,Calibration!$D$2:$D$4,G382)</f>
        <v>514.65821529148934</v>
      </c>
    </row>
    <row r="383" spans="1:12" x14ac:dyDescent="0.25">
      <c r="A383">
        <v>1905087</v>
      </c>
      <c r="B383">
        <v>14.98499966</v>
      </c>
      <c r="C383">
        <v>0.30232998999999999</v>
      </c>
      <c r="D383">
        <v>34.555000309999997</v>
      </c>
      <c r="E383">
        <v>0.25178999000000002</v>
      </c>
      <c r="F383">
        <v>37.784999849999998</v>
      </c>
      <c r="G383">
        <v>0.71230000000000004</v>
      </c>
      <c r="H383">
        <v>31.961999890000001</v>
      </c>
      <c r="J383" s="2">
        <f>TREND(Calibration!$A$2:$A$4,Calibration!$B$2:$B$4,C383)</f>
        <v>313.31020523317216</v>
      </c>
      <c r="K383" s="2">
        <f>TREND(Calibration!$A$2:$A$4,Calibration!$C$2:$C$4,E383)</f>
        <v>449.31341501596148</v>
      </c>
      <c r="L383" s="2">
        <f>TREND(Calibration!$A$2:$A$4,Calibration!$D$2:$D$4,G383)</f>
        <v>517.70556259155865</v>
      </c>
    </row>
    <row r="384" spans="1:12" x14ac:dyDescent="0.25">
      <c r="A384">
        <v>1910362</v>
      </c>
      <c r="B384">
        <v>14.916999819999999</v>
      </c>
      <c r="C384">
        <v>0.31302999999999997</v>
      </c>
      <c r="D384">
        <v>34.57400131</v>
      </c>
      <c r="E384">
        <v>0.25178999000000002</v>
      </c>
      <c r="F384">
        <v>37.69900131</v>
      </c>
      <c r="G384">
        <v>0.69230002000000002</v>
      </c>
      <c r="H384">
        <v>31.971000669999999</v>
      </c>
      <c r="J384" s="2">
        <f>TREND(Calibration!$A$2:$A$4,Calibration!$B$2:$B$4,C384)</f>
        <v>360.63104954852997</v>
      </c>
      <c r="K384" s="2">
        <f>TREND(Calibration!$A$2:$A$4,Calibration!$C$2:$C$4,E384)</f>
        <v>449.31341501596148</v>
      </c>
      <c r="L384" s="2">
        <f>TREND(Calibration!$A$2:$A$4,Calibration!$D$2:$D$4,G384)</f>
        <v>503.53186839285218</v>
      </c>
    </row>
    <row r="385" spans="1:12" x14ac:dyDescent="0.25">
      <c r="A385">
        <v>1915059</v>
      </c>
      <c r="B385">
        <v>14.977999690000001</v>
      </c>
      <c r="C385">
        <v>0.30914000000000003</v>
      </c>
      <c r="D385">
        <v>34.551998140000002</v>
      </c>
      <c r="E385">
        <v>0.25184000000000001</v>
      </c>
      <c r="F385">
        <v>37.736999509999997</v>
      </c>
      <c r="G385">
        <v>0.69450003000000005</v>
      </c>
      <c r="H385">
        <v>32.002998349999999</v>
      </c>
      <c r="J385" s="2">
        <f>TREND(Calibration!$A$2:$A$4,Calibration!$B$2:$B$4,C385)</f>
        <v>343.42750633812739</v>
      </c>
      <c r="K385" s="2">
        <f>TREND(Calibration!$A$2:$A$4,Calibration!$C$2:$C$4,E385)</f>
        <v>449.70382425951379</v>
      </c>
      <c r="L385" s="2">
        <f>TREND(Calibration!$A$2:$A$4,Calibration!$D$2:$D$4,G385)</f>
        <v>505.09098340067203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3"/>
  <sheetViews>
    <sheetView tabSelected="1" workbookViewId="0"/>
  </sheetViews>
  <sheetFormatPr defaultRowHeight="15" x14ac:dyDescent="0.25"/>
  <cols>
    <col min="1" max="15" width="9.140625" style="3"/>
    <col min="17" max="20" width="9.140625" style="3"/>
  </cols>
  <sheetData>
    <row r="1" spans="1:20" x14ac:dyDescent="0.25">
      <c r="A1" s="4"/>
      <c r="B1" s="5" t="s">
        <v>25</v>
      </c>
      <c r="C1" s="5"/>
      <c r="D1" s="5"/>
      <c r="E1" s="5"/>
      <c r="F1" s="4"/>
      <c r="G1" s="5" t="s">
        <v>24</v>
      </c>
      <c r="H1" s="5"/>
      <c r="I1" s="5"/>
      <c r="J1" s="5"/>
      <c r="K1" s="4"/>
      <c r="L1" s="5" t="s">
        <v>23</v>
      </c>
      <c r="M1" s="5"/>
      <c r="N1" s="5"/>
      <c r="O1" s="5"/>
      <c r="Q1" s="5" t="s">
        <v>21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AVERAGE('5D'!$J158:$J188) + Calibration!$C$11</f>
        <v>434.89373725591798</v>
      </c>
      <c r="C3" s="3">
        <v>531.98563643794955</v>
      </c>
      <c r="D3" s="3">
        <v>645.55242628444864</v>
      </c>
      <c r="E3" s="3">
        <f>(C3-B3)/(7*35314.6667/1400)</f>
        <v>0.54986728322729184</v>
      </c>
      <c r="G3" s="3">
        <f>AVERAGE('6D'!$J2:$J32) + Calibration!$C$11</f>
        <v>439.62295119659285</v>
      </c>
      <c r="H3" s="3">
        <v>578.43512460491479</v>
      </c>
      <c r="I3" s="3">
        <v>674.60853553475317</v>
      </c>
      <c r="J3" s="3">
        <f>(H3-G3)/(7*35314.6667/1400)</f>
        <v>0.7861446043794712</v>
      </c>
      <c r="L3" s="3">
        <f>AVERAGE('7D'!$J2:$J32) + Calibration!$C$11</f>
        <v>441.74861380553352</v>
      </c>
      <c r="M3" s="3">
        <v>754.78659438429099</v>
      </c>
      <c r="N3" s="3">
        <v>657.3874515148525</v>
      </c>
      <c r="O3" s="3">
        <f>(M3-L3)/(7*35314.6667/1400)</f>
        <v>1.7728496957823896</v>
      </c>
      <c r="Q3" s="3">
        <f>AVERAGE('8D'!$J2:$J32) + Calibration!$C$11</f>
        <v>434.11480578623741</v>
      </c>
      <c r="R3" s="3">
        <v>1779.4060909740385</v>
      </c>
      <c r="S3" s="3">
        <v>682.26233805585719</v>
      </c>
      <c r="T3" s="3">
        <f>(R3-Q3)/(7*35314.6667/1400)</f>
        <v>7.6188813934795032</v>
      </c>
    </row>
    <row r="4" spans="1:20" x14ac:dyDescent="0.25">
      <c r="A4" s="3">
        <f>1/12+A3</f>
        <v>2.5833333333333335</v>
      </c>
      <c r="B4" s="3">
        <f>AVERAGE('5D'!$J159:$J189) + Calibration!$C$11</f>
        <v>434.73966289927785</v>
      </c>
      <c r="C4" s="3">
        <v>534.56190027447769</v>
      </c>
      <c r="D4" s="3">
        <v>650.15888150548346</v>
      </c>
      <c r="E4" s="3">
        <f t="shared" ref="E4:E67" si="0">(C4-B4)/(7*35314.6667/1400)</f>
        <v>0.56533019678874574</v>
      </c>
      <c r="G4" s="3">
        <f>AVERAGE('6D'!$J3:$J33) + Calibration!$C$11</f>
        <v>439.72281420552628</v>
      </c>
      <c r="H4" s="3">
        <v>570.39430235218356</v>
      </c>
      <c r="I4" s="3">
        <v>674.60853553475317</v>
      </c>
      <c r="J4" s="3">
        <f t="shared" ref="J4:J67" si="1">(H4-G4)/(7*35314.6667/1400)</f>
        <v>0.74004089720975486</v>
      </c>
      <c r="L4" s="3">
        <f>AVERAGE('7D'!$J3:$J33) + Calibration!$C$11</f>
        <v>441.17796661358528</v>
      </c>
      <c r="M4" s="3">
        <v>762.35909729047694</v>
      </c>
      <c r="N4" s="3">
        <v>654.69446109780199</v>
      </c>
      <c r="O4" s="3">
        <f t="shared" ref="O4:O67" si="2">(M4-L4)/(7*35314.6667/1400)</f>
        <v>1.8189673622313509</v>
      </c>
      <c r="Q4" s="3">
        <f>AVERAGE('8D'!$J3:$J33) + Calibration!$C$11</f>
        <v>434.08484831017182</v>
      </c>
      <c r="R4" s="3">
        <v>1678.9347678663923</v>
      </c>
      <c r="S4" s="3">
        <v>687.29399744121019</v>
      </c>
      <c r="T4" s="3">
        <f t="shared" ref="T4:T67" si="3">(R4-Q4)/(7*35314.6667/1400)</f>
        <v>7.0500448447172825</v>
      </c>
    </row>
    <row r="5" spans="1:20" x14ac:dyDescent="0.25">
      <c r="A5" s="3">
        <f t="shared" ref="A5:A68" si="4">1/12+A4</f>
        <v>2.666666666666667</v>
      </c>
      <c r="B5" s="3">
        <f>AVERAGE('5D'!$J160:$J190) + Calibration!$C$11</f>
        <v>434.12336547271741</v>
      </c>
      <c r="C5" s="3">
        <v>534.56190027447769</v>
      </c>
      <c r="D5" s="3">
        <v>649.73364190689426</v>
      </c>
      <c r="E5" s="3">
        <f t="shared" si="0"/>
        <v>0.56882051672746081</v>
      </c>
      <c r="G5" s="3">
        <f>AVERAGE('6D'!$J4:$J34) + Calibration!$C$11</f>
        <v>439.27628246753812</v>
      </c>
      <c r="H5" s="3">
        <v>562.35348009945233</v>
      </c>
      <c r="I5" s="3">
        <v>674.60853553475317</v>
      </c>
      <c r="J5" s="3">
        <f t="shared" si="1"/>
        <v>0.69703162528737217</v>
      </c>
      <c r="L5" s="3">
        <f>AVERAGE('7D'!$J4:$J34) + Calibration!$C$11</f>
        <v>440.85412656837269</v>
      </c>
      <c r="M5" s="3">
        <v>775.4743029145659</v>
      </c>
      <c r="N5" s="3">
        <v>661.21435277540445</v>
      </c>
      <c r="O5" s="3">
        <f t="shared" si="2"/>
        <v>1.8950776411897619</v>
      </c>
      <c r="Q5" s="3">
        <f>AVERAGE('8D'!$J4:$J34) + Calibration!$C$11</f>
        <v>434.592723041319</v>
      </c>
      <c r="R5" s="3">
        <v>1652.782657052385</v>
      </c>
      <c r="S5" s="3">
        <v>689.91609805583607</v>
      </c>
      <c r="T5" s="3">
        <f t="shared" si="3"/>
        <v>6.8990595004599937</v>
      </c>
    </row>
    <row r="6" spans="1:20" x14ac:dyDescent="0.25">
      <c r="A6" s="3">
        <f t="shared" si="4"/>
        <v>2.7500000000000004</v>
      </c>
      <c r="B6" s="3">
        <f>AVERAGE('5D'!$J161:$J191) + Calibration!$C$11</f>
        <v>434.44720409131554</v>
      </c>
      <c r="C6" s="3">
        <v>529.48743883688508</v>
      </c>
      <c r="D6" s="3">
        <v>648.24540961464493</v>
      </c>
      <c r="E6" s="3">
        <f t="shared" si="0"/>
        <v>0.53824794979911006</v>
      </c>
      <c r="G6" s="3">
        <f>AVERAGE('6D'!$J5:$J35) + Calibration!$C$11</f>
        <v>439.88544967526082</v>
      </c>
      <c r="H6" s="3">
        <v>562.35348009945233</v>
      </c>
      <c r="I6" s="3">
        <v>672.69505655706041</v>
      </c>
      <c r="J6" s="3">
        <f t="shared" si="1"/>
        <v>0.69358168641128082</v>
      </c>
      <c r="L6" s="3">
        <f>AVERAGE('7D'!$J5:$J35) + Calibration!$C$11</f>
        <v>441.84847966769581</v>
      </c>
      <c r="M6" s="3">
        <v>777.97234438315922</v>
      </c>
      <c r="N6" s="3">
        <v>656.6078904675154</v>
      </c>
      <c r="O6" s="3">
        <f t="shared" si="2"/>
        <v>1.9035935837699036</v>
      </c>
      <c r="Q6" s="3">
        <f>AVERAGE('8D'!$J5:$J35) + Calibration!$C$11</f>
        <v>435.13340847735844</v>
      </c>
      <c r="R6" s="3">
        <v>1640.1357707748414</v>
      </c>
      <c r="S6" s="3">
        <v>689.91609805583607</v>
      </c>
      <c r="T6" s="3">
        <f t="shared" si="3"/>
        <v>6.8243734113876418</v>
      </c>
    </row>
    <row r="7" spans="1:20" x14ac:dyDescent="0.25">
      <c r="A7" s="3">
        <f t="shared" si="4"/>
        <v>2.8333333333333339</v>
      </c>
      <c r="B7" s="3">
        <f>AVERAGE('5D'!$J162:$J192) + Calibration!$C$11</f>
        <v>433.85372964213951</v>
      </c>
      <c r="C7" s="3">
        <v>529.01904142410467</v>
      </c>
      <c r="D7" s="3">
        <v>642.07983938579025</v>
      </c>
      <c r="E7" s="3">
        <f t="shared" si="0"/>
        <v>0.53895630724990051</v>
      </c>
      <c r="G7" s="3">
        <f>AVERAGE('6D'!$J6:$J36) + Calibration!$C$11</f>
        <v>439.51453278102258</v>
      </c>
      <c r="H7" s="3">
        <v>564.92966586974467</v>
      </c>
      <c r="I7" s="3">
        <v>671.91550259657765</v>
      </c>
      <c r="J7" s="3">
        <f t="shared" si="1"/>
        <v>0.71027221722991418</v>
      </c>
      <c r="L7" s="3">
        <f>AVERAGE('7D'!$J6:$J36) + Calibration!$C$11</f>
        <v>442.57319693644098</v>
      </c>
      <c r="M7" s="3">
        <v>818.48879865490539</v>
      </c>
      <c r="N7" s="3">
        <v>661.21435277540445</v>
      </c>
      <c r="O7" s="3">
        <f t="shared" si="2"/>
        <v>2.1289488863756678</v>
      </c>
      <c r="Q7" s="3">
        <f>AVERAGE('8D'!$J6:$J36) + Calibration!$C$11</f>
        <v>434.56276271202461</v>
      </c>
      <c r="R7" s="3">
        <v>1667.1468443776528</v>
      </c>
      <c r="S7" s="3">
        <v>686.86875784262099</v>
      </c>
      <c r="T7" s="3">
        <f t="shared" si="3"/>
        <v>6.9805788747009645</v>
      </c>
    </row>
    <row r="8" spans="1:20" x14ac:dyDescent="0.25">
      <c r="A8" s="3">
        <f t="shared" si="4"/>
        <v>2.9166666666666674</v>
      </c>
      <c r="B8" s="3">
        <f>AVERAGE('5D'!$J163:$J193) + Calibration!$C$11</f>
        <v>432.98920130765867</v>
      </c>
      <c r="C8" s="3">
        <v>531.98563643794955</v>
      </c>
      <c r="D8" s="3">
        <v>637.47337707790132</v>
      </c>
      <c r="E8" s="3">
        <f t="shared" si="0"/>
        <v>0.56065337368901669</v>
      </c>
      <c r="G8" s="3">
        <f>AVERAGE('6D'!$J7:$J37) + Calibration!$C$11</f>
        <v>440.1008727315176</v>
      </c>
      <c r="H8" s="3">
        <v>565.78839445984227</v>
      </c>
      <c r="I8" s="3">
        <v>674.25417156488027</v>
      </c>
      <c r="J8" s="3">
        <f t="shared" si="1"/>
        <v>0.71181485469505879</v>
      </c>
      <c r="L8" s="3">
        <f>AVERAGE('7D'!$J7:$J37) + Calibration!$C$11</f>
        <v>442.68161820524006</v>
      </c>
      <c r="M8" s="3">
        <v>855.25791749193718</v>
      </c>
      <c r="N8" s="3">
        <v>662.77346778322431</v>
      </c>
      <c r="O8" s="3">
        <f t="shared" si="2"/>
        <v>2.3365719563010745</v>
      </c>
      <c r="Q8" s="3">
        <f>AVERAGE('8D'!$J7:$J37) + Calibration!$C$11</f>
        <v>435.51146129689209</v>
      </c>
      <c r="R8" s="3">
        <v>1669.6448077800108</v>
      </c>
      <c r="S8" s="3">
        <v>681.55361720296548</v>
      </c>
      <c r="T8" s="3">
        <f t="shared" si="3"/>
        <v>6.9893529335397551</v>
      </c>
    </row>
    <row r="9" spans="1:20" x14ac:dyDescent="0.25">
      <c r="A9" s="3">
        <f t="shared" si="4"/>
        <v>3.0000000000000009</v>
      </c>
      <c r="B9" s="3">
        <f>AVERAGE('5D'!$J164:$J194) + Calibration!$C$11</f>
        <v>432.348650009457</v>
      </c>
      <c r="C9" s="3">
        <v>531.59530526063259</v>
      </c>
      <c r="D9" s="3">
        <v>642.07983938579025</v>
      </c>
      <c r="E9" s="3">
        <f t="shared" si="0"/>
        <v>0.56207046264534377</v>
      </c>
      <c r="G9" s="3">
        <f>AVERAGE('6D'!$J8:$J38) + Calibration!$C$11</f>
        <v>440.62586968885358</v>
      </c>
      <c r="H9" s="3">
        <v>567.42770733833845</v>
      </c>
      <c r="I9" s="3">
        <v>677.30151886494946</v>
      </c>
      <c r="J9" s="3">
        <f t="shared" si="1"/>
        <v>0.7181256372978021</v>
      </c>
      <c r="L9" s="3">
        <f>AVERAGE('7D'!$J8:$J38) + Calibration!$C$11</f>
        <v>442.49758209269106</v>
      </c>
      <c r="M9" s="3">
        <v>862.44001115457081</v>
      </c>
      <c r="N9" s="3">
        <v>667.37992300425901</v>
      </c>
      <c r="O9" s="3">
        <f t="shared" si="2"/>
        <v>2.378289069690581</v>
      </c>
      <c r="Q9" s="3">
        <f>AVERAGE('8D'!$J8:$J38) + Calibration!$C$11</f>
        <v>436.20622108957167</v>
      </c>
      <c r="R9" s="3">
        <v>1527.8766803109268</v>
      </c>
      <c r="S9" s="3">
        <v>689.5617836939424</v>
      </c>
      <c r="T9" s="3">
        <f t="shared" si="3"/>
        <v>6.1825329883198634</v>
      </c>
    </row>
    <row r="10" spans="1:20" x14ac:dyDescent="0.25">
      <c r="A10" s="3">
        <f t="shared" si="4"/>
        <v>3.0833333333333344</v>
      </c>
      <c r="B10" s="3">
        <f>AVERAGE('5D'!$J165:$J195) + Calibration!$C$11</f>
        <v>432.60258737503068</v>
      </c>
      <c r="C10" s="3">
        <v>532.37604568150186</v>
      </c>
      <c r="D10" s="3">
        <v>639.38684896873986</v>
      </c>
      <c r="E10" s="3">
        <f t="shared" si="0"/>
        <v>0.56505394290735966</v>
      </c>
      <c r="G10" s="3">
        <f>AVERAGE('6D'!$J9:$J39) + Calibration!$C$11</f>
        <v>440.5174441402113</v>
      </c>
      <c r="H10" s="3">
        <v>570.78447739702938</v>
      </c>
      <c r="I10" s="3">
        <v>663.55302174370706</v>
      </c>
      <c r="J10" s="3">
        <f t="shared" si="1"/>
        <v>0.73775031979456895</v>
      </c>
      <c r="L10" s="3">
        <f>AVERAGE('7D'!$J9:$J39) + Calibration!$C$11</f>
        <v>442.34350773605092</v>
      </c>
      <c r="M10" s="3">
        <v>914.27591343604058</v>
      </c>
      <c r="N10" s="3">
        <v>661.99390673588721</v>
      </c>
      <c r="O10" s="3">
        <f t="shared" si="2"/>
        <v>2.6727275084263482</v>
      </c>
      <c r="Q10" s="3">
        <f>AVERAGE('8D'!$J9:$J39) + Calibration!$C$11</f>
        <v>437.55579832458631</v>
      </c>
      <c r="R10" s="3">
        <v>1462.0667657490355</v>
      </c>
      <c r="S10" s="3">
        <v>692.25476702413869</v>
      </c>
      <c r="T10" s="3">
        <f t="shared" si="3"/>
        <v>5.8021839828064934</v>
      </c>
    </row>
    <row r="11" spans="1:20" x14ac:dyDescent="0.25">
      <c r="A11" s="3">
        <f t="shared" si="4"/>
        <v>3.1666666666666679</v>
      </c>
      <c r="B11" s="3">
        <f>AVERAGE('5D'!$J166:$J196) + Calibration!$C$11</f>
        <v>431.99342444715114</v>
      </c>
      <c r="C11" s="3">
        <v>529.87777001420204</v>
      </c>
      <c r="D11" s="3">
        <v>639.38684896873986</v>
      </c>
      <c r="E11" s="3">
        <f t="shared" si="0"/>
        <v>0.55435519977341818</v>
      </c>
      <c r="G11" s="3">
        <f>AVERAGE('6D'!$J10:$J40) + Calibration!$C$11</f>
        <v>440.96397302497064</v>
      </c>
      <c r="H11" s="3">
        <v>565.31984091459094</v>
      </c>
      <c r="I11" s="3">
        <v>663.12782466624299</v>
      </c>
      <c r="J11" s="3">
        <f t="shared" si="1"/>
        <v>0.70427320719762188</v>
      </c>
      <c r="L11" s="3">
        <f>AVERAGE('7D'!$J10:$J40) + Calibration!$C$11</f>
        <v>442.55036825259879</v>
      </c>
      <c r="M11" s="3">
        <v>909.27983049885302</v>
      </c>
      <c r="N11" s="3">
        <v>663.12782466624299</v>
      </c>
      <c r="O11" s="3">
        <f t="shared" si="2"/>
        <v>2.6432613180871627</v>
      </c>
      <c r="Q11" s="3">
        <f>AVERAGE('8D'!$J10:$J40) + Calibration!$C$11</f>
        <v>438.52732416668164</v>
      </c>
      <c r="R11" s="3">
        <v>1369.2460898492743</v>
      </c>
      <c r="S11" s="3">
        <v>689.20742681092372</v>
      </c>
      <c r="T11" s="3">
        <f t="shared" si="3"/>
        <v>5.2710041048332625</v>
      </c>
    </row>
    <row r="12" spans="1:20" x14ac:dyDescent="0.25">
      <c r="A12" s="3">
        <f t="shared" si="4"/>
        <v>3.2500000000000013</v>
      </c>
      <c r="B12" s="3">
        <f>AVERAGE('5D'!$J167:$J197) + Calibration!$C$11</f>
        <v>432.80374143392515</v>
      </c>
      <c r="C12" s="3">
        <v>532.84436502804715</v>
      </c>
      <c r="D12" s="3">
        <v>641.30027833845327</v>
      </c>
      <c r="E12" s="3">
        <f t="shared" si="0"/>
        <v>0.56656699860130344</v>
      </c>
      <c r="G12" s="3">
        <f>AVERAGE('6D'!$J11:$J41) + Calibration!$C$11</f>
        <v>441.417636408411</v>
      </c>
      <c r="H12" s="3">
        <v>564.92966586974467</v>
      </c>
      <c r="I12" s="3">
        <v>673.12025363452449</v>
      </c>
      <c r="J12" s="3">
        <f t="shared" si="1"/>
        <v>0.69949423853026849</v>
      </c>
      <c r="L12" s="3">
        <f>AVERAGE('7D'!$J11:$J41) + Calibration!$C$11</f>
        <v>441.69439817798366</v>
      </c>
      <c r="M12" s="3">
        <v>919.81869422017849</v>
      </c>
      <c r="N12" s="3">
        <v>658.94655943581802</v>
      </c>
      <c r="O12" s="3">
        <f t="shared" si="2"/>
        <v>2.7077944702346279</v>
      </c>
      <c r="Q12" s="3">
        <f>AVERAGE('8D'!$J11:$J41) + Calibration!$C$11</f>
        <v>439.42894447590908</v>
      </c>
      <c r="R12" s="3">
        <v>1387.3573784105504</v>
      </c>
      <c r="S12" s="3">
        <v>680.34886616501853</v>
      </c>
      <c r="T12" s="3">
        <f t="shared" si="3"/>
        <v>5.3684688120510637</v>
      </c>
    </row>
    <row r="13" spans="1:20" x14ac:dyDescent="0.25">
      <c r="A13" s="3">
        <f t="shared" si="4"/>
        <v>3.3333333333333348</v>
      </c>
      <c r="B13" s="3">
        <f>AVERAGE('5D'!$J168:$J198) + Calibration!$C$11</f>
        <v>433.47425163480699</v>
      </c>
      <c r="C13" s="3">
        <v>527.37980661184383</v>
      </c>
      <c r="D13" s="3">
        <v>639.81204604620382</v>
      </c>
      <c r="E13" s="3">
        <f t="shared" si="0"/>
        <v>0.53182183920788262</v>
      </c>
      <c r="G13" s="3">
        <f>AVERAGE('6D'!$J12:$J42) + Calibration!$C$11</f>
        <v>441.4647146840511</v>
      </c>
      <c r="H13" s="3">
        <v>559.38688508560722</v>
      </c>
      <c r="I13" s="3">
        <v>664.68693967406284</v>
      </c>
      <c r="J13" s="3">
        <f t="shared" si="1"/>
        <v>0.66783680221768082</v>
      </c>
      <c r="L13" s="3">
        <f>AVERAGE('7D'!$J12:$J42) + Calibration!$C$11</f>
        <v>440.64583658418269</v>
      </c>
      <c r="M13" s="3">
        <v>936.29066990295837</v>
      </c>
      <c r="N13" s="3">
        <v>667.37992300425901</v>
      </c>
      <c r="O13" s="3">
        <f t="shared" si="2"/>
        <v>2.8070197435490769</v>
      </c>
      <c r="Q13" s="3">
        <f>AVERAGE('8D'!$J12:$J42) + Calibration!$C$11</f>
        <v>440.24639596136433</v>
      </c>
      <c r="R13" s="3">
        <v>1351.0565789200639</v>
      </c>
      <c r="S13" s="3">
        <v>688.78222973345964</v>
      </c>
      <c r="T13" s="3">
        <f t="shared" si="3"/>
        <v>5.1582544481933308</v>
      </c>
    </row>
    <row r="14" spans="1:20" x14ac:dyDescent="0.25">
      <c r="A14" s="3">
        <f t="shared" si="4"/>
        <v>3.4166666666666683</v>
      </c>
      <c r="B14" s="3">
        <f>AVERAGE('5D'!$J169:$J199) + Calibration!$C$11</f>
        <v>434.00637738436632</v>
      </c>
      <c r="C14" s="3">
        <v>527.37980661184383</v>
      </c>
      <c r="D14" s="3">
        <v>642.50507898437934</v>
      </c>
      <c r="E14" s="3">
        <f t="shared" si="0"/>
        <v>0.52880821456246396</v>
      </c>
      <c r="G14" s="3">
        <f>AVERAGE('6D'!$J13:$J43) + Calibration!$C$11</f>
        <v>441.58027045153125</v>
      </c>
      <c r="H14" s="3">
        <v>559.85520443215205</v>
      </c>
      <c r="I14" s="3">
        <v>658.94655943581802</v>
      </c>
      <c r="J14" s="3">
        <f t="shared" si="1"/>
        <v>0.66983463264922039</v>
      </c>
      <c r="L14" s="3">
        <f>AVERAGE('7D'!$J13:$J43) + Calibration!$C$11</f>
        <v>440.07518939223428</v>
      </c>
      <c r="M14" s="3">
        <v>924.89292145906461</v>
      </c>
      <c r="N14" s="3">
        <v>659.30092340569104</v>
      </c>
      <c r="O14" s="3">
        <f t="shared" si="2"/>
        <v>2.7457018704742882</v>
      </c>
      <c r="Q14" s="3">
        <f>AVERAGE('8D'!$J13:$J43) + Calibration!$C$11</f>
        <v>440.97254269775152</v>
      </c>
      <c r="R14" s="3">
        <v>1343.4841540801128</v>
      </c>
      <c r="S14" s="3">
        <v>686.86875784262099</v>
      </c>
      <c r="T14" s="3">
        <f t="shared" si="3"/>
        <v>5.1112565725127528</v>
      </c>
    </row>
    <row r="15" spans="1:20" x14ac:dyDescent="0.25">
      <c r="A15" s="3">
        <f t="shared" si="4"/>
        <v>3.5000000000000018</v>
      </c>
      <c r="B15" s="3">
        <f>AVERAGE('5D'!$J170:$J200) + Calibration!$C$11</f>
        <v>434.23748749271209</v>
      </c>
      <c r="C15" s="3">
        <v>526.91125306659251</v>
      </c>
      <c r="D15" s="3">
        <v>642.85939334627312</v>
      </c>
      <c r="E15" s="3">
        <f t="shared" si="0"/>
        <v>0.52484576089107138</v>
      </c>
      <c r="G15" s="3">
        <f>AVERAGE('6D'!$J14:$J44) + Calibration!$C$11</f>
        <v>441.48040458936896</v>
      </c>
      <c r="H15" s="3">
        <v>557.27901866185925</v>
      </c>
      <c r="I15" s="3">
        <v>658.52136235835394</v>
      </c>
      <c r="J15" s="3">
        <f t="shared" si="1"/>
        <v>0.65581031845043736</v>
      </c>
      <c r="L15" s="3">
        <f>AVERAGE('7D'!$J14:$J44) + Calibration!$C$11</f>
        <v>439.97532780991537</v>
      </c>
      <c r="M15" s="3">
        <v>924.89292145906461</v>
      </c>
      <c r="N15" s="3">
        <v>650.86755983725004</v>
      </c>
      <c r="O15" s="3">
        <f t="shared" si="2"/>
        <v>2.746267423496024</v>
      </c>
      <c r="Q15" s="3">
        <f>AVERAGE('8D'!$J14:$J44) + Calibration!$C$11</f>
        <v>441.38911410644516</v>
      </c>
      <c r="R15" s="3">
        <v>1304.2167595757817</v>
      </c>
      <c r="S15" s="3">
        <v>685.73488243339034</v>
      </c>
      <c r="T15" s="3">
        <f t="shared" si="3"/>
        <v>4.8865116173917418</v>
      </c>
    </row>
    <row r="16" spans="1:20" x14ac:dyDescent="0.25">
      <c r="A16" s="3">
        <f t="shared" si="4"/>
        <v>3.5833333333333353</v>
      </c>
      <c r="B16" s="3">
        <f>AVERAGE('5D'!$J171:$J201) + Calibration!$C$11</f>
        <v>434.10623896668528</v>
      </c>
      <c r="C16" s="3">
        <v>529.01904142410467</v>
      </c>
      <c r="D16" s="3">
        <v>646.3319802449314</v>
      </c>
      <c r="E16" s="3">
        <f t="shared" si="0"/>
        <v>0.53752625368778795</v>
      </c>
      <c r="G16" s="3">
        <f>AVERAGE('6D'!$J15:$J45) + Calibration!$C$11</f>
        <v>441.22646722379545</v>
      </c>
      <c r="H16" s="3">
        <v>549.31641877706238</v>
      </c>
      <c r="I16" s="3">
        <v>661.99390673588721</v>
      </c>
      <c r="J16" s="3">
        <f t="shared" si="1"/>
        <v>0.61215331562660291</v>
      </c>
      <c r="L16" s="3">
        <f>AVERAGE('7D'!$J15:$J45) + Calibration!$C$11</f>
        <v>440.19930769942334</v>
      </c>
      <c r="M16" s="3">
        <v>916.38377985978809</v>
      </c>
      <c r="N16" s="3">
        <v>661.21435277540445</v>
      </c>
      <c r="O16" s="3">
        <f t="shared" si="2"/>
        <v>2.6968085311724872</v>
      </c>
      <c r="Q16" s="3">
        <f>AVERAGE('8D'!$J15:$J45) + Calibration!$C$11</f>
        <v>441.6587442305655</v>
      </c>
      <c r="R16" s="3">
        <v>1264.9494431376854</v>
      </c>
      <c r="S16" s="3">
        <v>679.64018783325207</v>
      </c>
      <c r="T16" s="3">
        <f t="shared" si="3"/>
        <v>4.6625992871518154</v>
      </c>
    </row>
    <row r="17" spans="1:20" x14ac:dyDescent="0.25">
      <c r="A17" s="3">
        <f t="shared" si="4"/>
        <v>3.6666666666666687</v>
      </c>
      <c r="B17" s="3">
        <f>AVERAGE('5D'!$J172:$J202) + Calibration!$C$11</f>
        <v>434.83952020175371</v>
      </c>
      <c r="C17" s="3">
        <v>531.98563643794955</v>
      </c>
      <c r="D17" s="3">
        <v>644.41850835409286</v>
      </c>
      <c r="E17" s="3">
        <f t="shared" si="0"/>
        <v>0.55017433442856667</v>
      </c>
      <c r="G17" s="3">
        <f>AVERAGE('6D'!$J16:$J46) + Calibration!$C$11</f>
        <v>440.54740018966248</v>
      </c>
      <c r="H17" s="3">
        <v>551.81446024565616</v>
      </c>
      <c r="I17" s="3">
        <v>658.94655943581802</v>
      </c>
      <c r="J17" s="3">
        <f t="shared" si="1"/>
        <v>0.63014645445312201</v>
      </c>
      <c r="L17" s="3">
        <f>AVERAGE('7D'!$J16:$J46) + Calibration!$C$11</f>
        <v>439.35047212348917</v>
      </c>
      <c r="M17" s="3">
        <v>844.71889763814102</v>
      </c>
      <c r="N17" s="3">
        <v>661.21435277540445</v>
      </c>
      <c r="O17" s="3">
        <f t="shared" si="2"/>
        <v>2.2957511051047343</v>
      </c>
      <c r="Q17" s="3">
        <f>AVERAGE('8D'!$J16:$J46) + Calibration!$C$11</f>
        <v>441.58883869769767</v>
      </c>
      <c r="R17" s="3">
        <v>1241.7639273375232</v>
      </c>
      <c r="S17" s="3">
        <v>681.12842012550141</v>
      </c>
      <c r="T17" s="3">
        <f t="shared" si="3"/>
        <v>4.5316870491082701</v>
      </c>
    </row>
    <row r="18" spans="1:20" x14ac:dyDescent="0.25">
      <c r="A18" s="3">
        <f t="shared" si="4"/>
        <v>3.7500000000000022</v>
      </c>
      <c r="B18" s="3">
        <f>AVERAGE('5D'!$J173:$J203) + Calibration!$C$11</f>
        <v>434.96363422909934</v>
      </c>
      <c r="C18" s="3">
        <v>534.56190027447769</v>
      </c>
      <c r="D18" s="3">
        <v>641.30027833845327</v>
      </c>
      <c r="E18" s="3">
        <f t="shared" si="0"/>
        <v>0.56406176443046163</v>
      </c>
      <c r="G18" s="3">
        <f>AVERAGE('6D'!$J17:$J47) + Calibration!$C$11</f>
        <v>440.20786738590323</v>
      </c>
      <c r="H18" s="3">
        <v>550.17514736715998</v>
      </c>
      <c r="I18" s="3">
        <v>655.47402214513897</v>
      </c>
      <c r="J18" s="3">
        <f t="shared" si="1"/>
        <v>0.62278531985271002</v>
      </c>
      <c r="L18" s="3">
        <f>AVERAGE('7D'!$J17:$J47) + Calibration!$C$11</f>
        <v>439.81412323443726</v>
      </c>
      <c r="M18" s="3">
        <v>828.6372531326781</v>
      </c>
      <c r="N18" s="3">
        <v>662.34827070576011</v>
      </c>
      <c r="O18" s="3">
        <f t="shared" si="2"/>
        <v>2.2020489854898773</v>
      </c>
      <c r="Q18" s="3">
        <f>AVERAGE('8D'!$J17:$J47) + Calibration!$C$11</f>
        <v>441.97402601591244</v>
      </c>
      <c r="R18" s="3">
        <v>1218.1097799258744</v>
      </c>
      <c r="S18" s="3">
        <v>688.00266868612266</v>
      </c>
      <c r="T18" s="3">
        <f t="shared" si="3"/>
        <v>4.3955434182815711</v>
      </c>
    </row>
    <row r="19" spans="1:20" x14ac:dyDescent="0.25">
      <c r="A19" s="3">
        <f t="shared" si="4"/>
        <v>3.8333333333333357</v>
      </c>
      <c r="B19" s="3">
        <f>AVERAGE('5D'!$J174:$J204) + Calibration!$C$11</f>
        <v>435.17192136006065</v>
      </c>
      <c r="C19" s="3">
        <v>531.98563643794955</v>
      </c>
      <c r="D19" s="3">
        <v>640.16641001607684</v>
      </c>
      <c r="E19" s="3">
        <f t="shared" si="0"/>
        <v>0.54829182390606501</v>
      </c>
      <c r="G19" s="3">
        <f>AVERAGE('6D'!$J18:$J48) + Calibration!$C$11</f>
        <v>439.88260072627736</v>
      </c>
      <c r="H19" s="3">
        <v>549.70659382190865</v>
      </c>
      <c r="I19" s="3">
        <v>657.3874515148525</v>
      </c>
      <c r="J19" s="3">
        <f t="shared" si="1"/>
        <v>0.62197383330043599</v>
      </c>
      <c r="L19" s="3">
        <f>AVERAGE('7D'!$J18:$J48) + Calibration!$C$11</f>
        <v>440.5773619455714</v>
      </c>
      <c r="M19" s="3">
        <v>780.54853015345202</v>
      </c>
      <c r="N19" s="3">
        <v>673.12025363452449</v>
      </c>
      <c r="O19" s="3">
        <f t="shared" si="2"/>
        <v>1.9253822843406907</v>
      </c>
      <c r="Q19" s="3">
        <f>AVERAGE('8D'!$J18:$J48) + Calibration!$C$11</f>
        <v>442.07388902484593</v>
      </c>
      <c r="R19" s="3">
        <v>1201.7159485447926</v>
      </c>
      <c r="S19" s="3">
        <v>682.26233805585719</v>
      </c>
      <c r="T19" s="3">
        <f t="shared" si="3"/>
        <v>4.3021335354692534</v>
      </c>
    </row>
    <row r="20" spans="1:20" x14ac:dyDescent="0.25">
      <c r="A20" s="3">
        <f t="shared" si="4"/>
        <v>3.9166666666666692</v>
      </c>
      <c r="B20" s="3">
        <f>AVERAGE('5D'!$J175:$J205) + Calibration!$C$11</f>
        <v>435.43441698549981</v>
      </c>
      <c r="C20" s="3">
        <v>534.09350286169706</v>
      </c>
      <c r="D20" s="3">
        <v>652.42667484506978</v>
      </c>
      <c r="E20" s="3">
        <f t="shared" si="0"/>
        <v>0.55874284027263521</v>
      </c>
      <c r="G20" s="3">
        <f>AVERAGE('6D'!$J19:$J49) + Calibration!$C$11</f>
        <v>439.7128336110905</v>
      </c>
      <c r="H20" s="3">
        <v>549.70659382190865</v>
      </c>
      <c r="I20" s="3">
        <v>654.69446109780199</v>
      </c>
      <c r="J20" s="3">
        <f t="shared" si="1"/>
        <v>0.62293528717244351</v>
      </c>
      <c r="L20" s="3">
        <f>AVERAGE('7D'!$J19:$J49) + Calibration!$C$11</f>
        <v>440.63014667886466</v>
      </c>
      <c r="M20" s="3">
        <v>738.78317224676243</v>
      </c>
      <c r="N20" s="3">
        <v>663.55302174370706</v>
      </c>
      <c r="O20" s="3">
        <f t="shared" si="2"/>
        <v>1.6885506982168275</v>
      </c>
      <c r="Q20" s="3">
        <f>AVERAGE('8D'!$J19:$J49) + Calibration!$C$11</f>
        <v>442.51471573179515</v>
      </c>
      <c r="R20" s="3">
        <v>1218.5781773386541</v>
      </c>
      <c r="S20" s="3">
        <v>677.30151886494946</v>
      </c>
      <c r="T20" s="3">
        <f t="shared" si="3"/>
        <v>4.3951340002699721</v>
      </c>
    </row>
    <row r="21" spans="1:20" x14ac:dyDescent="0.25">
      <c r="A21" s="3">
        <f t="shared" si="4"/>
        <v>4.0000000000000027</v>
      </c>
      <c r="B21" s="3">
        <f>AVERAGE('5D'!$J176:$J206) + Calibration!$C$11</f>
        <v>436.12061851831379</v>
      </c>
      <c r="C21" s="3">
        <v>537.05986367683568</v>
      </c>
      <c r="D21" s="3">
        <v>648.95408794641139</v>
      </c>
      <c r="E21" s="3">
        <f t="shared" si="0"/>
        <v>0.57165622440107511</v>
      </c>
      <c r="G21" s="3">
        <f>AVERAGE('6D'!$J20:$J50) + Calibration!$C$11</f>
        <v>439.11936344175768</v>
      </c>
      <c r="H21" s="3">
        <v>542.13432511442875</v>
      </c>
      <c r="I21" s="3">
        <v>652.78098920696345</v>
      </c>
      <c r="J21" s="3">
        <f t="shared" si="1"/>
        <v>0.58341177362815688</v>
      </c>
      <c r="L21" s="3">
        <f>AVERAGE('7D'!$J20:$J50) + Calibration!$C$11</f>
        <v>440.19074801294317</v>
      </c>
      <c r="M21" s="3">
        <v>751.42982432559961</v>
      </c>
      <c r="N21" s="3">
        <v>658.52136235835394</v>
      </c>
      <c r="O21" s="3">
        <f t="shared" si="2"/>
        <v>1.7626618365488149</v>
      </c>
      <c r="Q21" s="3">
        <f>AVERAGE('8D'!$J20:$J50) + Calibration!$C$11</f>
        <v>442.07531706587361</v>
      </c>
      <c r="R21" s="3">
        <v>1245.1206193299788</v>
      </c>
      <c r="S21" s="3">
        <v>681.55361720296548</v>
      </c>
      <c r="T21" s="3">
        <f t="shared" si="3"/>
        <v>4.5479421288951603</v>
      </c>
    </row>
    <row r="22" spans="1:20" x14ac:dyDescent="0.25">
      <c r="A22" s="3">
        <f t="shared" si="4"/>
        <v>4.0833333333333357</v>
      </c>
      <c r="B22" s="3">
        <f>AVERAGE('5D'!$J177:$J207) + Calibration!$C$11</f>
        <v>436.81395454980884</v>
      </c>
      <c r="C22" s="3">
        <v>537.05986367683568</v>
      </c>
      <c r="D22" s="3">
        <v>655.89921922260305</v>
      </c>
      <c r="E22" s="3">
        <f t="shared" si="0"/>
        <v>0.56772960639057557</v>
      </c>
      <c r="G22" s="3">
        <f>AVERAGE('6D'!$J21:$J51) + Calibration!$C$11</f>
        <v>438.55585074849051</v>
      </c>
      <c r="H22" s="3">
        <v>540.02645869068078</v>
      </c>
      <c r="I22" s="3">
        <v>658.52136235835394</v>
      </c>
      <c r="J22" s="3">
        <f t="shared" si="1"/>
        <v>0.57466552808887339</v>
      </c>
      <c r="L22" s="3">
        <f>AVERAGE('7D'!$J21:$J51) + Calibration!$C$11</f>
        <v>440.36051655474444</v>
      </c>
      <c r="M22" s="3">
        <v>761.96868804692463</v>
      </c>
      <c r="N22" s="3">
        <v>660.0804773661738</v>
      </c>
      <c r="O22" s="3">
        <f t="shared" si="2"/>
        <v>1.8213858520838322</v>
      </c>
      <c r="Q22" s="3">
        <f>AVERAGE('8D'!$J21:$J51) + Calibration!$C$11</f>
        <v>442.01396979287142</v>
      </c>
      <c r="R22" s="3">
        <v>1375.1010575090302</v>
      </c>
      <c r="S22" s="3">
        <v>680.34886616501853</v>
      </c>
      <c r="T22" s="3">
        <f t="shared" si="3"/>
        <v>5.2844167871824128</v>
      </c>
    </row>
    <row r="23" spans="1:20" x14ac:dyDescent="0.25">
      <c r="A23" s="3">
        <f t="shared" si="4"/>
        <v>4.1666666666666687</v>
      </c>
      <c r="B23" s="3">
        <f>AVERAGE('5D'!$J178:$J208) + Calibration!$C$11</f>
        <v>435.95084997651259</v>
      </c>
      <c r="C23" s="3">
        <v>533.70309361814475</v>
      </c>
      <c r="D23" s="3">
        <v>655.89921922260305</v>
      </c>
      <c r="E23" s="3">
        <f t="shared" si="0"/>
        <v>0.55360705778164487</v>
      </c>
      <c r="G23" s="3">
        <f>AVERAGE('6D'!$J22:$J52) + Calibration!$C$11</f>
        <v>438.16210659702449</v>
      </c>
      <c r="H23" s="3">
        <v>539.55813934413595</v>
      </c>
      <c r="I23" s="3">
        <v>663.55302174370706</v>
      </c>
      <c r="J23" s="3">
        <f t="shared" si="1"/>
        <v>0.57424318121689344</v>
      </c>
      <c r="L23" s="3">
        <f>AVERAGE('7D'!$J22:$J52) + Calibration!$C$11</f>
        <v>439.75135362686495</v>
      </c>
      <c r="M23" s="3">
        <v>767.90187807461484</v>
      </c>
      <c r="N23" s="3">
        <v>661.63959237399365</v>
      </c>
      <c r="O23" s="3">
        <f t="shared" si="2"/>
        <v>1.8584376131050946</v>
      </c>
      <c r="Q23" s="3">
        <f>AVERAGE('8D'!$J22:$J52) + Calibration!$C$11</f>
        <v>442.3463709511783</v>
      </c>
      <c r="R23" s="3">
        <v>1586.1140919666316</v>
      </c>
      <c r="S23" s="3">
        <v>681.12842012550141</v>
      </c>
      <c r="T23" s="3">
        <f t="shared" si="3"/>
        <v>6.4775790225167453</v>
      </c>
    </row>
    <row r="24" spans="1:20" x14ac:dyDescent="0.25">
      <c r="A24" s="3">
        <f t="shared" si="4"/>
        <v>4.2500000000000018</v>
      </c>
      <c r="B24" s="3">
        <f>AVERAGE('5D'!$J179:$J209) + Calibration!$C$11</f>
        <v>434.39298846376551</v>
      </c>
      <c r="C24" s="3">
        <v>537.05986367683568</v>
      </c>
      <c r="D24" s="3">
        <v>652.42667484506978</v>
      </c>
      <c r="E24" s="3">
        <f t="shared" si="0"/>
        <v>0.58144043145150315</v>
      </c>
      <c r="G24" s="3">
        <f>AVERAGE('6D'!$J23:$J53) + Calibration!$C$11</f>
        <v>437.96951507783871</v>
      </c>
      <c r="H24" s="3">
        <v>539.16773010058319</v>
      </c>
      <c r="I24" s="3">
        <v>665.46645111342048</v>
      </c>
      <c r="J24" s="3">
        <f t="shared" si="1"/>
        <v>0.573122866385396</v>
      </c>
      <c r="L24" s="3">
        <f>AVERAGE('7D'!$J23:$J53) + Calibration!$C$11</f>
        <v>438.98668830131754</v>
      </c>
      <c r="M24" s="3">
        <v>782.65639657719998</v>
      </c>
      <c r="N24" s="3">
        <v>663.12782466624299</v>
      </c>
      <c r="O24" s="3">
        <f t="shared" si="2"/>
        <v>1.9463284826974308</v>
      </c>
      <c r="Q24" s="3">
        <f>AVERAGE('8D'!$J23:$J53) + Calibration!$C$11</f>
        <v>442.10670258296699</v>
      </c>
      <c r="R24" s="3">
        <v>1692.0498173580102</v>
      </c>
      <c r="S24" s="3">
        <v>683.82141054255192</v>
      </c>
      <c r="T24" s="3">
        <f t="shared" si="3"/>
        <v>7.0788894902697352</v>
      </c>
    </row>
    <row r="25" spans="1:20" x14ac:dyDescent="0.25">
      <c r="A25" s="3">
        <f t="shared" si="4"/>
        <v>4.3333333333333348</v>
      </c>
      <c r="B25" s="3">
        <f>AVERAGE('5D'!$J180:$J210) + Calibration!$C$11</f>
        <v>434.0620139198719</v>
      </c>
      <c r="C25" s="3">
        <v>531.98563643794955</v>
      </c>
      <c r="D25" s="3">
        <v>652.78098920696345</v>
      </c>
      <c r="E25" s="3">
        <f t="shared" si="0"/>
        <v>0.55457763965291873</v>
      </c>
      <c r="G25" s="3">
        <f>AVERAGE('6D'!$J24:$J54) + Calibration!$C$11</f>
        <v>438.25483796050565</v>
      </c>
      <c r="H25" s="3">
        <v>540.02645869068078</v>
      </c>
      <c r="I25" s="3">
        <v>673.47461760439739</v>
      </c>
      <c r="J25" s="3">
        <f t="shared" si="1"/>
        <v>0.5763702746778302</v>
      </c>
      <c r="L25" s="3">
        <f>AVERAGE('7D'!$J24:$J54) + Calibration!$C$11</f>
        <v>438.57011689262384</v>
      </c>
      <c r="M25" s="3">
        <v>786.87189522598851</v>
      </c>
      <c r="N25" s="3">
        <v>654.3401042147832</v>
      </c>
      <c r="O25" s="3">
        <f t="shared" si="2"/>
        <v>1.9725616061576174</v>
      </c>
      <c r="Q25" s="3">
        <f>AVERAGE('8D'!$J24:$J54) + Calibration!$C$11</f>
        <v>441.97545548355464</v>
      </c>
      <c r="R25" s="3">
        <v>1627.8794498733212</v>
      </c>
      <c r="S25" s="3">
        <v>675.03373261221725</v>
      </c>
      <c r="T25" s="3">
        <f t="shared" si="3"/>
        <v>6.7162123004817502</v>
      </c>
    </row>
    <row r="26" spans="1:20" x14ac:dyDescent="0.25">
      <c r="A26" s="3">
        <f t="shared" si="4"/>
        <v>4.4166666666666679</v>
      </c>
      <c r="B26" s="3">
        <f>AVERAGE('5D'!$J181:$J211) + Calibration!$C$11</f>
        <v>434.04632116132524</v>
      </c>
      <c r="C26" s="3">
        <v>531.12690784785218</v>
      </c>
      <c r="D26" s="3">
        <v>652.07231087519688</v>
      </c>
      <c r="E26" s="3">
        <f t="shared" si="0"/>
        <v>0.54980321638729746</v>
      </c>
      <c r="G26" s="3">
        <f>AVERAGE('6D'!$J25:$J55) + Calibration!$C$11</f>
        <v>437.98521068961429</v>
      </c>
      <c r="H26" s="3">
        <v>537.05986367683568</v>
      </c>
      <c r="I26" s="3">
        <v>675.03373261221725</v>
      </c>
      <c r="J26" s="3">
        <f t="shared" si="1"/>
        <v>0.56109635030037741</v>
      </c>
      <c r="L26" s="3">
        <f>AVERAGE('7D'!$J25:$J55) + Calibration!$C$11</f>
        <v>438.30048962173248</v>
      </c>
      <c r="M26" s="3">
        <v>785.6227573923386</v>
      </c>
      <c r="N26" s="3">
        <v>672.34069967404162</v>
      </c>
      <c r="O26" s="3">
        <f t="shared" si="2"/>
        <v>1.9670142760860665</v>
      </c>
      <c r="Q26" s="3">
        <f>AVERAGE('8D'!$J25:$J55) + Calibration!$C$11</f>
        <v>441.63592410640973</v>
      </c>
      <c r="R26" s="3">
        <v>1606.8015662982004</v>
      </c>
      <c r="S26" s="3">
        <v>674.25417156488027</v>
      </c>
      <c r="T26" s="3">
        <f t="shared" si="3"/>
        <v>6.5987633528580956</v>
      </c>
    </row>
    <row r="27" spans="1:20" x14ac:dyDescent="0.25">
      <c r="A27" s="3">
        <f t="shared" si="4"/>
        <v>4.5000000000000009</v>
      </c>
      <c r="B27" s="3">
        <f>AVERAGE('5D'!$J182:$J212) + Calibration!$C$11</f>
        <v>434.13049141171194</v>
      </c>
      <c r="C27" s="3">
        <v>537.45027292038844</v>
      </c>
      <c r="D27" s="3">
        <v>650.51320295423125</v>
      </c>
      <c r="E27" s="3">
        <f t="shared" si="0"/>
        <v>0.58513808093608022</v>
      </c>
      <c r="G27" s="3">
        <f>AVERAGE('6D'!$J26:$J56) + Calibration!$C$11</f>
        <v>437.42883249502819</v>
      </c>
      <c r="H27" s="3">
        <v>531.59530526063259</v>
      </c>
      <c r="I27" s="3">
        <v>676.94716198193066</v>
      </c>
      <c r="J27" s="3">
        <f t="shared" si="1"/>
        <v>0.53329951300718004</v>
      </c>
      <c r="L27" s="3">
        <f>AVERAGE('7D'!$J26:$J56) + Calibration!$C$11</f>
        <v>437.07502641406364</v>
      </c>
      <c r="M27" s="3">
        <v>775.08389367101313</v>
      </c>
      <c r="N27" s="3">
        <v>662.34827070576011</v>
      </c>
      <c r="O27" s="3">
        <f t="shared" si="2"/>
        <v>1.9142690493349577</v>
      </c>
      <c r="Q27" s="3">
        <f>AVERAGE('8D'!$J26:$J56) + Calibration!$C$11</f>
        <v>441.47329148990411</v>
      </c>
      <c r="R27" s="3">
        <v>1609.2996077667942</v>
      </c>
      <c r="S27" s="3">
        <v>670.781627187347</v>
      </c>
      <c r="T27" s="3">
        <f t="shared" si="3"/>
        <v>6.6138317328470775</v>
      </c>
    </row>
    <row r="28" spans="1:20" x14ac:dyDescent="0.25">
      <c r="A28" s="3">
        <f t="shared" si="4"/>
        <v>4.5833333333333339</v>
      </c>
      <c r="B28" s="3">
        <f>AVERAGE('5D'!$J183:$J213) + Calibration!$C$11</f>
        <v>433.71534804404604</v>
      </c>
      <c r="C28" s="3">
        <v>539.55813934413595</v>
      </c>
      <c r="D28" s="3">
        <v>650.15888150548346</v>
      </c>
      <c r="E28" s="3">
        <f t="shared" si="0"/>
        <v>0.59942681718748825</v>
      </c>
      <c r="G28" s="3">
        <f>AVERAGE('6D'!$J27:$J57) + Calibration!$C$11</f>
        <v>437.15064411104237</v>
      </c>
      <c r="H28" s="3">
        <v>531.59530526063259</v>
      </c>
      <c r="I28" s="3">
        <v>678.43543679530512</v>
      </c>
      <c r="J28" s="3">
        <f t="shared" si="1"/>
        <v>0.53487499656673931</v>
      </c>
      <c r="L28" s="3">
        <f>AVERAGE('7D'!$J27:$J57) + Calibration!$C$11</f>
        <v>437.12210468970358</v>
      </c>
      <c r="M28" s="3">
        <v>777.19176009476064</v>
      </c>
      <c r="N28" s="3">
        <v>665.0412540359564</v>
      </c>
      <c r="O28" s="3">
        <f t="shared" si="2"/>
        <v>1.9259400537117743</v>
      </c>
      <c r="Q28" s="3">
        <f>AVERAGE('8D'!$J27:$J57) + Calibration!$C$11</f>
        <v>441.70440159824989</v>
      </c>
      <c r="R28" s="3">
        <v>1624.9128548594765</v>
      </c>
      <c r="S28" s="3">
        <v>667.37992300425901</v>
      </c>
      <c r="T28" s="3">
        <f t="shared" si="3"/>
        <v>6.7009464555486034</v>
      </c>
    </row>
    <row r="29" spans="1:20" x14ac:dyDescent="0.25">
      <c r="A29" s="3">
        <f t="shared" si="4"/>
        <v>4.666666666666667</v>
      </c>
      <c r="B29" s="3">
        <f>AVERAGE('5D'!$J184:$J214) + Calibration!$C$11</f>
        <v>433.6540007710438</v>
      </c>
      <c r="C29" s="3">
        <v>537.05986367683568</v>
      </c>
      <c r="D29" s="3">
        <v>654.3401042147832</v>
      </c>
      <c r="E29" s="3">
        <f t="shared" si="0"/>
        <v>0.58562559167968509</v>
      </c>
      <c r="G29" s="3">
        <f>AVERAGE('6D'!$J28:$J58) + Calibration!$C$11</f>
        <v>436.96518281069444</v>
      </c>
      <c r="H29" s="3">
        <v>529.48743883688508</v>
      </c>
      <c r="I29" s="3">
        <v>676.94716198193066</v>
      </c>
      <c r="J29" s="3">
        <f t="shared" si="1"/>
        <v>0.52398770636671832</v>
      </c>
      <c r="L29" s="3">
        <f>AVERAGE('7D'!$J28:$J58) + Calibration!$C$11</f>
        <v>436.89812765342458</v>
      </c>
      <c r="M29" s="3">
        <v>767.43348066183466</v>
      </c>
      <c r="N29" s="3">
        <v>669.29335237397243</v>
      </c>
      <c r="O29" s="3">
        <f t="shared" si="2"/>
        <v>1.8719437780134001</v>
      </c>
      <c r="Q29" s="3">
        <f>AVERAGE('8D'!$J28:$J58) + Calibration!$C$11</f>
        <v>443.59323622827617</v>
      </c>
      <c r="R29" s="3">
        <v>1589.4707839590872</v>
      </c>
      <c r="S29" s="3">
        <v>665.0412540359564</v>
      </c>
      <c r="T29" s="3">
        <f t="shared" si="3"/>
        <v>6.4895277504109119</v>
      </c>
    </row>
    <row r="30" spans="1:20" x14ac:dyDescent="0.25">
      <c r="A30" s="3">
        <f t="shared" si="4"/>
        <v>4.75</v>
      </c>
      <c r="B30" s="3">
        <f>AVERAGE('5D'!$J185:$J215) + Calibration!$C$11</f>
        <v>433.9778436694852</v>
      </c>
      <c r="C30" s="3">
        <v>537.05986367683568</v>
      </c>
      <c r="D30" s="3">
        <v>661.99390673588721</v>
      </c>
      <c r="E30" s="3">
        <f t="shared" si="0"/>
        <v>0.58379154974355441</v>
      </c>
      <c r="G30" s="3">
        <f>AVERAGE('6D'!$J29:$J59) + Calibration!$C$11</f>
        <v>436.97374535040325</v>
      </c>
      <c r="H30" s="3">
        <v>529.01904142410467</v>
      </c>
      <c r="I30" s="3">
        <v>676.94716198193066</v>
      </c>
      <c r="J30" s="3">
        <f t="shared" si="1"/>
        <v>0.52128650600404169</v>
      </c>
      <c r="L30" s="3">
        <f>AVERAGE('7D'!$J29:$J59) + Calibration!$C$11</f>
        <v>436.13488894229056</v>
      </c>
      <c r="M30" s="3">
        <v>762.35909729047694</v>
      </c>
      <c r="N30" s="3">
        <v>661.99390673588721</v>
      </c>
      <c r="O30" s="3">
        <f t="shared" si="2"/>
        <v>1.8475281736026485</v>
      </c>
      <c r="Q30" s="3">
        <f>AVERAGE('8D'!$J29:$J59) + Calibration!$C$11</f>
        <v>443.71734882900745</v>
      </c>
      <c r="R30" s="3">
        <v>1500.0068781180178</v>
      </c>
      <c r="S30" s="3">
        <v>672.34069967404162</v>
      </c>
      <c r="T30" s="3">
        <f t="shared" si="3"/>
        <v>5.9821577151626357</v>
      </c>
    </row>
    <row r="31" spans="1:20" x14ac:dyDescent="0.25">
      <c r="A31" s="3">
        <f t="shared" si="4"/>
        <v>4.833333333333333</v>
      </c>
      <c r="B31" s="3">
        <f>AVERAGE('5D'!$J186:$J216) + Calibration!$C$11</f>
        <v>434.20039551796538</v>
      </c>
      <c r="C31" s="3">
        <v>537.05986367683568</v>
      </c>
      <c r="D31" s="3">
        <v>649.73364190689426</v>
      </c>
      <c r="E31" s="3">
        <f t="shared" si="0"/>
        <v>0.58253115643235165</v>
      </c>
      <c r="G31" s="3">
        <f>AVERAGE('6D'!$J30:$J60) + Calibration!$C$11</f>
        <v>436.02647480656344</v>
      </c>
      <c r="H31" s="3">
        <v>526.91125306659251</v>
      </c>
      <c r="I31" s="3">
        <v>673.47461760439739</v>
      </c>
      <c r="J31" s="3">
        <f t="shared" si="1"/>
        <v>0.51471406502063377</v>
      </c>
      <c r="L31" s="3">
        <f>AVERAGE('7D'!$J30:$J60) + Calibration!$C$11</f>
        <v>435.64127750204796</v>
      </c>
      <c r="M31" s="3">
        <v>749.71236714540441</v>
      </c>
      <c r="N31" s="3">
        <v>660.43479172806735</v>
      </c>
      <c r="O31" s="3">
        <f t="shared" si="2"/>
        <v>1.7787005739649606</v>
      </c>
      <c r="Q31" s="3">
        <f>AVERAGE('8D'!$J30:$J60) + Calibration!$C$11</f>
        <v>443.87142318564753</v>
      </c>
      <c r="R31" s="3">
        <v>1492.0442001669851</v>
      </c>
      <c r="S31" s="3">
        <v>669.64771634384545</v>
      </c>
      <c r="T31" s="3">
        <f t="shared" si="3"/>
        <v>5.9361895491503391</v>
      </c>
    </row>
    <row r="32" spans="1:20" x14ac:dyDescent="0.25">
      <c r="A32" s="3">
        <f t="shared" si="4"/>
        <v>4.9166666666666661</v>
      </c>
      <c r="B32" s="3">
        <f>AVERAGE('5D'!$J187:$J217) + Calibration!$C$11</f>
        <v>434.23891553373988</v>
      </c>
      <c r="C32" s="3">
        <v>537.05986367683568</v>
      </c>
      <c r="D32" s="3">
        <v>656.25357610562185</v>
      </c>
      <c r="E32" s="3">
        <f t="shared" si="0"/>
        <v>0.58231300335673719</v>
      </c>
      <c r="G32" s="3">
        <f>AVERAGE('6D'!$J31:$J61) + Calibration!$C$11</f>
        <v>435.41730902545504</v>
      </c>
      <c r="H32" s="3">
        <v>526.91125306659251</v>
      </c>
      <c r="I32" s="3">
        <v>674.25417156488027</v>
      </c>
      <c r="J32" s="3">
        <f t="shared" si="1"/>
        <v>0.51816399581728156</v>
      </c>
      <c r="L32" s="3">
        <f>AVERAGE('7D'!$J31:$J61) + Calibration!$C$11</f>
        <v>435.50289447734002</v>
      </c>
      <c r="M32" s="3">
        <v>742.13986423921801</v>
      </c>
      <c r="N32" s="3">
        <v>652.42667484506978</v>
      </c>
      <c r="O32" s="3">
        <f t="shared" si="2"/>
        <v>1.7365984074932694</v>
      </c>
      <c r="Q32" s="3">
        <f>AVERAGE('8D'!$J31:$J61) + Calibration!$C$11</f>
        <v>444.24234435972892</v>
      </c>
      <c r="R32" s="3">
        <v>1494.1520665907331</v>
      </c>
      <c r="S32" s="3">
        <v>671.20682426481096</v>
      </c>
      <c r="T32" s="3">
        <f t="shared" si="3"/>
        <v>5.946026511591028</v>
      </c>
    </row>
    <row r="33" spans="1:20" x14ac:dyDescent="0.25">
      <c r="A33" s="3">
        <f t="shared" si="4"/>
        <v>4.9999999999999991</v>
      </c>
      <c r="B33" s="3">
        <f>AVERAGE('5D'!$J188:$J218) + Calibration!$C$11</f>
        <v>435.64270126323237</v>
      </c>
      <c r="C33" s="3">
        <v>539.16773010058319</v>
      </c>
      <c r="D33" s="3">
        <v>660.0804773661738</v>
      </c>
      <c r="E33" s="3">
        <f t="shared" si="0"/>
        <v>0.58630047236068528</v>
      </c>
      <c r="G33" s="3">
        <f>AVERAGE('6D'!$J32:$J62) + Calibration!$C$11</f>
        <v>435.30032521694716</v>
      </c>
      <c r="H33" s="3">
        <v>526.52107802174646</v>
      </c>
      <c r="I33" s="3">
        <v>671.56118823468398</v>
      </c>
      <c r="J33" s="3">
        <f t="shared" si="1"/>
        <v>0.51661681295040673</v>
      </c>
      <c r="L33" s="3">
        <f>AVERAGE('7D'!$J32:$J62) + Calibration!$C$11</f>
        <v>435.41730046576885</v>
      </c>
      <c r="M33" s="3">
        <v>736.67530582301492</v>
      </c>
      <c r="N33" s="3">
        <v>662.34827070576011</v>
      </c>
      <c r="O33" s="3">
        <f t="shared" si="2"/>
        <v>1.7061353455007748</v>
      </c>
      <c r="Q33" s="3">
        <f>AVERAGE('8D'!$J32:$J62) + Calibration!$C$11</f>
        <v>444.18099851334119</v>
      </c>
      <c r="R33" s="3">
        <v>1517.3375823908952</v>
      </c>
      <c r="S33" s="3">
        <v>663.55302174370706</v>
      </c>
      <c r="T33" s="3">
        <f t="shared" si="3"/>
        <v>6.0776820746692986</v>
      </c>
    </row>
    <row r="34" spans="1:20" x14ac:dyDescent="0.25">
      <c r="A34" s="3">
        <f t="shared" si="4"/>
        <v>5.0833333333333321</v>
      </c>
      <c r="B34" s="3">
        <f>AVERAGE('5D'!$J189:$J219) + Calibration!$C$11</f>
        <v>435.88950555673927</v>
      </c>
      <c r="C34" s="3">
        <v>539.55813934413595</v>
      </c>
      <c r="D34" s="3">
        <v>651.292756914714</v>
      </c>
      <c r="E34" s="3">
        <f t="shared" si="0"/>
        <v>0.58711376022924022</v>
      </c>
      <c r="G34" s="3">
        <f>AVERAGE('6D'!$J33:$J63) + Calibration!$C$11</f>
        <v>435.13055667514601</v>
      </c>
      <c r="H34" s="3">
        <v>526.91125306659251</v>
      </c>
      <c r="I34" s="3">
        <v>666.95472592679505</v>
      </c>
      <c r="J34" s="3">
        <f t="shared" si="1"/>
        <v>0.51978798028098894</v>
      </c>
      <c r="L34" s="3">
        <f>AVERAGE('7D'!$J33:$J63) + Calibration!$C$11</f>
        <v>436.31178770292962</v>
      </c>
      <c r="M34" s="3">
        <v>754.78659438429099</v>
      </c>
      <c r="N34" s="3">
        <v>657.81269111344159</v>
      </c>
      <c r="O34" s="3">
        <f t="shared" si="2"/>
        <v>1.8036404499400887</v>
      </c>
      <c r="Q34" s="3">
        <f>AVERAGE('8D'!$J33:$J63) + Calibration!$C$11</f>
        <v>444.26516876372779</v>
      </c>
      <c r="R34" s="3">
        <v>1537.5567373759184</v>
      </c>
      <c r="S34" s="3">
        <v>668.08860133602559</v>
      </c>
      <c r="T34" s="3">
        <f t="shared" si="3"/>
        <v>6.1917139295112786</v>
      </c>
    </row>
    <row r="35" spans="1:20" x14ac:dyDescent="0.25">
      <c r="A35" s="3">
        <f t="shared" si="4"/>
        <v>5.1666666666666652</v>
      </c>
      <c r="B35" s="3">
        <f>AVERAGE('5D'!$J190:$J220) + Calibration!$C$11</f>
        <v>436.40593854775193</v>
      </c>
      <c r="C35" s="3">
        <v>540.02645869068078</v>
      </c>
      <c r="D35" s="3">
        <v>657.81269111344159</v>
      </c>
      <c r="E35" s="3">
        <f t="shared" si="0"/>
        <v>0.58684127489119897</v>
      </c>
      <c r="G35" s="3">
        <f>AVERAGE('6D'!$J34:$J64) + Calibration!$C$11</f>
        <v>435.20046220801368</v>
      </c>
      <c r="H35" s="3">
        <v>524.4132115979985</v>
      </c>
      <c r="I35" s="3">
        <v>669.29335237397243</v>
      </c>
      <c r="J35" s="3">
        <f t="shared" si="1"/>
        <v>0.50524474801278418</v>
      </c>
      <c r="L35" s="3">
        <f>AVERAGE('7D'!$J34:$J64) + Calibration!$C$11</f>
        <v>437.50729058130418</v>
      </c>
      <c r="M35" s="3">
        <v>754.78659438429099</v>
      </c>
      <c r="N35" s="3">
        <v>657.3874515148525</v>
      </c>
      <c r="O35" s="3">
        <f t="shared" si="2"/>
        <v>1.7968698756145236</v>
      </c>
      <c r="Q35" s="3">
        <f>AVERAGE('8D'!$J34:$J64) + Calibration!$C$11</f>
        <v>444.17243597363233</v>
      </c>
      <c r="R35" s="3">
        <v>1507.6575253259027</v>
      </c>
      <c r="S35" s="3">
        <v>669.64771634384545</v>
      </c>
      <c r="T35" s="3">
        <f t="shared" si="3"/>
        <v>6.0229088292784034</v>
      </c>
    </row>
    <row r="36" spans="1:20" x14ac:dyDescent="0.25">
      <c r="A36" s="3">
        <f t="shared" si="4"/>
        <v>5.2499999999999982</v>
      </c>
      <c r="B36" s="3">
        <f>AVERAGE('5D'!$J191:$J221) + Calibration!$C$11</f>
        <v>436.64418458139329</v>
      </c>
      <c r="C36" s="3">
        <v>539.55813934413595</v>
      </c>
      <c r="D36" s="3">
        <v>647.82021253718074</v>
      </c>
      <c r="E36" s="3">
        <f t="shared" si="0"/>
        <v>0.58283973419317392</v>
      </c>
      <c r="G36" s="3">
        <f>AVERAGE('6D'!$J35:$J65) + Calibration!$C$11</f>
        <v>435.81675820795988</v>
      </c>
      <c r="H36" s="3">
        <v>523.94489225145389</v>
      </c>
      <c r="I36" s="3">
        <v>668.08860133602559</v>
      </c>
      <c r="J36" s="3">
        <f t="shared" si="1"/>
        <v>0.49910217073346475</v>
      </c>
      <c r="L36" s="3">
        <f>AVERAGE('7D'!$J35:$J65) + Calibration!$C$11</f>
        <v>438.17780078218584</v>
      </c>
      <c r="M36" s="3">
        <v>756.50405156448574</v>
      </c>
      <c r="N36" s="3">
        <v>658.16700547533526</v>
      </c>
      <c r="O36" s="3">
        <f t="shared" si="2"/>
        <v>1.8027991230187648</v>
      </c>
      <c r="Q36" s="3">
        <f>AVERAGE('8D'!$J35:$J65) + Calibration!$C$11</f>
        <v>443.79580834189755</v>
      </c>
      <c r="R36" s="3">
        <v>1468.7805400651239</v>
      </c>
      <c r="S36" s="3">
        <v>668.51384093461479</v>
      </c>
      <c r="T36" s="3">
        <f t="shared" si="3"/>
        <v>5.8048670850019732</v>
      </c>
    </row>
    <row r="37" spans="1:20" x14ac:dyDescent="0.25">
      <c r="A37" s="3">
        <f t="shared" si="4"/>
        <v>5.3333333333333313</v>
      </c>
      <c r="B37" s="3">
        <f>AVERAGE('5D'!$J192:$J222) + Calibration!$C$11</f>
        <v>436.69839735571441</v>
      </c>
      <c r="C37" s="3">
        <v>540.02645869068078</v>
      </c>
      <c r="D37" s="3">
        <v>644.77286523711166</v>
      </c>
      <c r="E37" s="3">
        <f t="shared" si="0"/>
        <v>0.58518497265028058</v>
      </c>
      <c r="G37" s="3">
        <f>AVERAGE('6D'!$J36:$J66) + Calibration!$C$11</f>
        <v>435.76254543363876</v>
      </c>
      <c r="H37" s="3">
        <v>523.94489225145389</v>
      </c>
      <c r="I37" s="3">
        <v>668.08860133602559</v>
      </c>
      <c r="J37" s="3">
        <f t="shared" si="1"/>
        <v>0.49940919769640707</v>
      </c>
      <c r="L37" s="3">
        <f>AVERAGE('7D'!$J36:$J66) + Calibration!$C$11</f>
        <v>438.34756789737264</v>
      </c>
      <c r="M37" s="3">
        <v>738.78317224676243</v>
      </c>
      <c r="N37" s="3">
        <v>661.63959237399365</v>
      </c>
      <c r="O37" s="3">
        <f t="shared" si="2"/>
        <v>1.7014777848626264</v>
      </c>
      <c r="Q37" s="3">
        <f>AVERAGE('8D'!$J36:$J66) + Calibration!$C$11</f>
        <v>443.85715418828534</v>
      </c>
      <c r="R37" s="3">
        <v>1452.7768837288893</v>
      </c>
      <c r="S37" s="3">
        <v>664.26170007547364</v>
      </c>
      <c r="T37" s="3">
        <f t="shared" si="3"/>
        <v>5.7138850444855187</v>
      </c>
    </row>
    <row r="38" spans="1:20" x14ac:dyDescent="0.25">
      <c r="A38" s="3">
        <f t="shared" si="4"/>
        <v>5.4166666666666643</v>
      </c>
      <c r="B38" s="3">
        <f>AVERAGE('5D'!$J193:$J223) + Calibration!$C$11</f>
        <v>437.42312033091724</v>
      </c>
      <c r="C38" s="3">
        <v>539.55813934413595</v>
      </c>
      <c r="D38" s="3">
        <v>655.89921922260305</v>
      </c>
      <c r="E38" s="3">
        <f t="shared" si="0"/>
        <v>0.57842833336563082</v>
      </c>
      <c r="G38" s="3">
        <f>AVERAGE('6D'!$J37:$J67) + Calibration!$C$11</f>
        <v>436.24901809535709</v>
      </c>
      <c r="H38" s="3">
        <v>526.91125306659251</v>
      </c>
      <c r="I38" s="3">
        <v>668.86815529650846</v>
      </c>
      <c r="J38" s="3">
        <f t="shared" si="1"/>
        <v>0.51345372018609714</v>
      </c>
      <c r="L38" s="3">
        <f>AVERAGE('7D'!$J37:$J67) + Calibration!$C$11</f>
        <v>438.52447093785491</v>
      </c>
      <c r="M38" s="3">
        <v>721.06198066409729</v>
      </c>
      <c r="N38" s="3">
        <v>674.25417156488027</v>
      </c>
      <c r="O38" s="3">
        <f t="shared" si="2"/>
        <v>1.6001142648543947</v>
      </c>
      <c r="Q38" s="3">
        <f>AVERAGE('8D'!$J37:$J67) + Calibration!$C$11</f>
        <v>444.27372559697915</v>
      </c>
      <c r="R38" s="3">
        <v>1464.1746321727826</v>
      </c>
      <c r="S38" s="3">
        <v>675.38808949523593</v>
      </c>
      <c r="T38" s="3">
        <f t="shared" si="3"/>
        <v>5.7760755056244282</v>
      </c>
    </row>
    <row r="39" spans="1:20" x14ac:dyDescent="0.25">
      <c r="A39" s="3">
        <f t="shared" si="4"/>
        <v>5.4999999999999973</v>
      </c>
      <c r="B39" s="3">
        <f>AVERAGE('5D'!$J194:$J224) + Calibration!$C$11</f>
        <v>437.92386198999776</v>
      </c>
      <c r="C39" s="3">
        <v>539.16773010058319</v>
      </c>
      <c r="D39" s="3">
        <v>654.69446109780199</v>
      </c>
      <c r="E39" s="3">
        <f t="shared" si="0"/>
        <v>0.57338141668252196</v>
      </c>
      <c r="G39" s="3">
        <f>AVERAGE('6D'!$J38:$J68) + Calibration!$C$11</f>
        <v>436.37883858035616</v>
      </c>
      <c r="H39" s="3">
        <v>526.05252447649514</v>
      </c>
      <c r="I39" s="3">
        <v>666.95472592679505</v>
      </c>
      <c r="J39" s="3">
        <f t="shared" si="1"/>
        <v>0.50785520168105658</v>
      </c>
      <c r="L39" s="3">
        <f>AVERAGE('7D'!$J38:$J68) + Calibration!$C$11</f>
        <v>438.59294842969507</v>
      </c>
      <c r="M39" s="3">
        <v>724.0285756779424</v>
      </c>
      <c r="N39" s="3">
        <v>664.68693967406284</v>
      </c>
      <c r="O39" s="3">
        <f t="shared" si="2"/>
        <v>1.616527374719622</v>
      </c>
      <c r="Q39" s="3">
        <f>AVERAGE('8D'!$J38:$J68) + Calibration!$C$11</f>
        <v>443.54187382955286</v>
      </c>
      <c r="R39" s="3">
        <v>1445.5947900662557</v>
      </c>
      <c r="S39" s="3">
        <v>673.47461760439739</v>
      </c>
      <c r="T39" s="3">
        <f t="shared" si="3"/>
        <v>5.6749957446813601</v>
      </c>
    </row>
    <row r="40" spans="1:20" x14ac:dyDescent="0.25">
      <c r="A40" s="3">
        <f t="shared" si="4"/>
        <v>5.5833333333333304</v>
      </c>
      <c r="B40" s="3">
        <f>AVERAGE('5D'!$J195:$J225) + Calibration!$C$11</f>
        <v>437.68419219517193</v>
      </c>
      <c r="C40" s="3">
        <v>539.55813934413595</v>
      </c>
      <c r="D40" s="3">
        <v>661.21435277540445</v>
      </c>
      <c r="E40" s="3">
        <f t="shared" si="0"/>
        <v>0.57694978697881361</v>
      </c>
      <c r="G40" s="3">
        <f>AVERAGE('6D'!$J39:$J69) + Calibration!$C$11</f>
        <v>436.60995011531651</v>
      </c>
      <c r="H40" s="3">
        <v>529.01904142410467</v>
      </c>
      <c r="I40" s="3">
        <v>661.21435277540445</v>
      </c>
      <c r="J40" s="3">
        <f t="shared" si="1"/>
        <v>0.52334681277786577</v>
      </c>
      <c r="L40" s="3">
        <f>AVERAGE('7D'!$J39:$J69) + Calibration!$C$11</f>
        <v>438.60721600044275</v>
      </c>
      <c r="M40" s="3">
        <v>731.99125362897462</v>
      </c>
      <c r="N40" s="3">
        <v>668.51384093461479</v>
      </c>
      <c r="O40" s="3">
        <f t="shared" si="2"/>
        <v>1.6615421582247687</v>
      </c>
      <c r="Q40" s="3">
        <f>AVERAGE('8D'!$J39:$J69) + Calibration!$C$11</f>
        <v>443.24799268702031</v>
      </c>
      <c r="R40" s="3">
        <v>1394.539472073184</v>
      </c>
      <c r="S40" s="3">
        <v>665.0412540359564</v>
      </c>
      <c r="T40" s="3">
        <f t="shared" si="3"/>
        <v>5.3875149804891889</v>
      </c>
    </row>
    <row r="41" spans="1:20" x14ac:dyDescent="0.25">
      <c r="A41" s="3">
        <f t="shared" si="4"/>
        <v>5.6666666666666634</v>
      </c>
      <c r="B41" s="3">
        <f>AVERAGE('5D'!$J196:$J226) + Calibration!$C$11</f>
        <v>437.38317940718713</v>
      </c>
      <c r="C41" s="3">
        <v>539.16773010058319</v>
      </c>
      <c r="D41" s="3">
        <v>661.99390673588721</v>
      </c>
      <c r="E41" s="3">
        <f t="shared" si="0"/>
        <v>0.57644350183486825</v>
      </c>
      <c r="G41" s="3">
        <f>AVERAGE('6D'!$J40:$J70) + Calibration!$C$11</f>
        <v>436.98087271601236</v>
      </c>
      <c r="H41" s="3">
        <v>536.66968863198986</v>
      </c>
      <c r="I41" s="3">
        <v>670.781627187347</v>
      </c>
      <c r="J41" s="3">
        <f t="shared" si="1"/>
        <v>0.56457458178970998</v>
      </c>
      <c r="L41" s="3">
        <f>AVERAGE('7D'!$J40:$J70) + Calibration!$C$11</f>
        <v>439.109385700551</v>
      </c>
      <c r="M41" s="3">
        <v>734.09912005272258</v>
      </c>
      <c r="N41" s="3">
        <v>671.91550259657765</v>
      </c>
      <c r="O41" s="3">
        <f t="shared" si="2"/>
        <v>1.6706358117896185</v>
      </c>
      <c r="Q41" s="3">
        <f>AVERAGE('8D'!$J40:$J70) + Calibration!$C$11</f>
        <v>442.34494433676508</v>
      </c>
      <c r="R41" s="3">
        <v>1385.6399212303552</v>
      </c>
      <c r="S41" s="3">
        <v>666.60036904377625</v>
      </c>
      <c r="T41" s="3">
        <f t="shared" si="3"/>
        <v>5.3422278335906821</v>
      </c>
    </row>
    <row r="42" spans="1:20" x14ac:dyDescent="0.25">
      <c r="A42" s="3">
        <f t="shared" si="4"/>
        <v>5.7499999999999964</v>
      </c>
      <c r="B42" s="3">
        <f>AVERAGE('5D'!$J197:$J227) + Calibration!$C$11</f>
        <v>437.99234233506661</v>
      </c>
      <c r="C42" s="3">
        <v>539.16773010058319</v>
      </c>
      <c r="D42" s="3">
        <v>659.30092340569104</v>
      </c>
      <c r="E42" s="3">
        <f t="shared" si="0"/>
        <v>0.57299358719710958</v>
      </c>
      <c r="G42" s="3">
        <f>AVERAGE('6D'!$J41:$J71) + Calibration!$C$11</f>
        <v>436.32605670029187</v>
      </c>
      <c r="H42" s="3">
        <v>542.52450015927502</v>
      </c>
      <c r="I42" s="3">
        <v>673.89981468186147</v>
      </c>
      <c r="J42" s="3">
        <f t="shared" si="1"/>
        <v>0.60144100671341261</v>
      </c>
      <c r="L42" s="3">
        <f>AVERAGE('7D'!$J41:$J71) + Calibration!$C$11</f>
        <v>438.85544690836292</v>
      </c>
      <c r="M42" s="3">
        <v>737.06571506656724</v>
      </c>
      <c r="N42" s="3">
        <v>667.37992300425901</v>
      </c>
      <c r="O42" s="3">
        <f t="shared" si="2"/>
        <v>1.6888748841466725</v>
      </c>
      <c r="Q42" s="3">
        <f>AVERAGE('8D'!$J41:$J71) + Calibration!$C$11</f>
        <v>441.51893173821549</v>
      </c>
      <c r="R42" s="3">
        <v>1387.3573784105504</v>
      </c>
      <c r="S42" s="3">
        <v>665.0412540359564</v>
      </c>
      <c r="T42" s="3">
        <f t="shared" si="3"/>
        <v>5.356632442306668</v>
      </c>
    </row>
    <row r="43" spans="1:20" x14ac:dyDescent="0.25">
      <c r="A43" s="3">
        <f t="shared" si="4"/>
        <v>5.8333333333333295</v>
      </c>
      <c r="B43" s="3">
        <f>AVERAGE('5D'!$J198:$J228) + Calibration!$C$11</f>
        <v>437.39030962602499</v>
      </c>
      <c r="C43" s="3">
        <v>542.52450015927502</v>
      </c>
      <c r="D43" s="3">
        <v>658.94655943581802</v>
      </c>
      <c r="E43" s="3">
        <f t="shared" si="0"/>
        <v>0.59541374934313074</v>
      </c>
      <c r="G43" s="3">
        <f>AVERAGE('6D'!$J42:$J72) + Calibration!$C$11</f>
        <v>435.92517805014472</v>
      </c>
      <c r="H43" s="3">
        <v>546.34982376321727</v>
      </c>
      <c r="I43" s="3">
        <v>667.37992300425901</v>
      </c>
      <c r="J43" s="3">
        <f t="shared" si="1"/>
        <v>0.62537555090713937</v>
      </c>
      <c r="L43" s="3">
        <f>AVERAGE('7D'!$J42:$J72) + Calibration!$C$11</f>
        <v>438.65429284946833</v>
      </c>
      <c r="M43" s="3">
        <v>731.99125362897462</v>
      </c>
      <c r="N43" s="3">
        <v>664.68693967406284</v>
      </c>
      <c r="O43" s="3">
        <f t="shared" si="2"/>
        <v>1.661275544642228</v>
      </c>
      <c r="Q43" s="3">
        <f>AVERAGE('8D'!$J42:$J72) + Calibration!$C$11</f>
        <v>441.52606623689667</v>
      </c>
      <c r="R43" s="3">
        <v>1406.3273955619236</v>
      </c>
      <c r="S43" s="3">
        <v>666.60036904377625</v>
      </c>
      <c r="T43" s="3">
        <f t="shared" si="3"/>
        <v>5.4640262501756913</v>
      </c>
    </row>
    <row r="44" spans="1:20" x14ac:dyDescent="0.25">
      <c r="A44" s="3">
        <f t="shared" si="4"/>
        <v>5.9166666666666625</v>
      </c>
      <c r="B44" s="3">
        <f>AVERAGE('5D'!$J199:$J229) + Calibration!$C$11</f>
        <v>436.78970495801104</v>
      </c>
      <c r="C44" s="3">
        <v>542.52450015927502</v>
      </c>
      <c r="D44" s="3">
        <v>655.89921922260305</v>
      </c>
      <c r="E44" s="3">
        <f t="shared" si="0"/>
        <v>0.59881519539451844</v>
      </c>
      <c r="G44" s="3">
        <f>AVERAGE('6D'!$J43:$J73) + Calibration!$C$11</f>
        <v>435.66981121692896</v>
      </c>
      <c r="H44" s="3">
        <v>554.78105525950127</v>
      </c>
      <c r="I44" s="3">
        <v>671.56118823468398</v>
      </c>
      <c r="J44" s="3">
        <f t="shared" si="1"/>
        <v>0.67457096539762784</v>
      </c>
      <c r="L44" s="3">
        <f>AVERAGE('7D'!$J43:$J73) + Calibration!$C$11</f>
        <v>438.62290733237495</v>
      </c>
      <c r="M44" s="3">
        <v>731.99125362897462</v>
      </c>
      <c r="N44" s="3">
        <v>668.86815529650846</v>
      </c>
      <c r="O44" s="3">
        <f t="shared" si="2"/>
        <v>1.661453292416885</v>
      </c>
      <c r="Q44" s="3">
        <f>AVERAGE('8D'!$J43:$J73) + Calibration!$C$11</f>
        <v>441.17083639474754</v>
      </c>
      <c r="R44" s="3">
        <v>1409.6843998193215</v>
      </c>
      <c r="S44" s="3">
        <v>665.82080799643916</v>
      </c>
      <c r="T44" s="3">
        <f t="shared" si="3"/>
        <v>5.4850500028905769</v>
      </c>
    </row>
    <row r="45" spans="1:20" x14ac:dyDescent="0.25">
      <c r="A45" s="3">
        <f t="shared" si="4"/>
        <v>5.9999999999999956</v>
      </c>
      <c r="B45" s="3">
        <f>AVERAGE('5D'!$J200:$J230) + Calibration!$C$11</f>
        <v>436.45730379970411</v>
      </c>
      <c r="C45" s="3">
        <v>542.13432511442875</v>
      </c>
      <c r="D45" s="3">
        <v>651.292756914714</v>
      </c>
      <c r="E45" s="3">
        <f t="shared" si="0"/>
        <v>0.59848800053788775</v>
      </c>
      <c r="G45" s="3">
        <f>AVERAGE('6D'!$J44:$J74) + Calibration!$C$11</f>
        <v>435.83957833211582</v>
      </c>
      <c r="H45" s="3">
        <v>557.27901866185925</v>
      </c>
      <c r="I45" s="3">
        <v>671.91550259657765</v>
      </c>
      <c r="J45" s="3">
        <f t="shared" si="1"/>
        <v>0.68775640082562872</v>
      </c>
      <c r="L45" s="3">
        <f>AVERAGE('7D'!$J44:$J74) + Calibration!$C$11</f>
        <v>438.51591125137486</v>
      </c>
      <c r="M45" s="3">
        <v>731.13252503887702</v>
      </c>
      <c r="N45" s="3">
        <v>674.25417156488027</v>
      </c>
      <c r="O45" s="3">
        <f t="shared" si="2"/>
        <v>1.6571959535866276</v>
      </c>
      <c r="Q45" s="3">
        <f>AVERAGE('8D'!$J44:$J74) + Calibration!$C$11</f>
        <v>440.8855163653094</v>
      </c>
      <c r="R45" s="3">
        <v>1366.2794948354292</v>
      </c>
      <c r="S45" s="3">
        <v>670.4272703043282</v>
      </c>
      <c r="T45" s="3">
        <f t="shared" si="3"/>
        <v>5.2408478682887853</v>
      </c>
    </row>
    <row r="46" spans="1:20" x14ac:dyDescent="0.25">
      <c r="A46" s="3">
        <f t="shared" si="4"/>
        <v>6.0833333333333286</v>
      </c>
      <c r="B46" s="3">
        <f>AVERAGE('5D'!$J201:$J231) + Calibration!$C$11</f>
        <v>436.71980085175761</v>
      </c>
      <c r="C46" s="3">
        <v>542.13432511442875</v>
      </c>
      <c r="D46" s="3">
        <v>654.3401042147832</v>
      </c>
      <c r="E46" s="3">
        <f t="shared" si="0"/>
        <v>0.59700138278621284</v>
      </c>
      <c r="G46" s="3">
        <f>AVERAGE('6D'!$J45:$J75) + Calibration!$C$11</f>
        <v>435.71546430477014</v>
      </c>
      <c r="H46" s="3">
        <v>560.24561367570482</v>
      </c>
      <c r="I46" s="3">
        <v>672.34069967404162</v>
      </c>
      <c r="J46" s="3">
        <f t="shared" si="1"/>
        <v>0.70526022759226359</v>
      </c>
      <c r="L46" s="3">
        <f>AVERAGE('7D'!$J45:$J75) + Calibration!$C$11</f>
        <v>439.09369151538976</v>
      </c>
      <c r="M46" s="3">
        <v>751.82023356915238</v>
      </c>
      <c r="N46" s="3">
        <v>667.73427988727781</v>
      </c>
      <c r="O46" s="3">
        <f t="shared" si="2"/>
        <v>1.7710859043942928</v>
      </c>
      <c r="Q46" s="3">
        <f>AVERAGE('8D'!$J45:$J75) + Calibration!$C$11</f>
        <v>440.86982360676268</v>
      </c>
      <c r="R46" s="3">
        <v>1359.0974011727951</v>
      </c>
      <c r="S46" s="3">
        <v>668.86815529650846</v>
      </c>
      <c r="T46" s="3">
        <f t="shared" si="3"/>
        <v>5.2002618932605262</v>
      </c>
    </row>
    <row r="47" spans="1:20" x14ac:dyDescent="0.25">
      <c r="A47" s="3">
        <f t="shared" si="4"/>
        <v>6.1666666666666616</v>
      </c>
      <c r="B47" s="3">
        <f>AVERAGE('5D'!$J202:$J232) + Calibration!$C$11</f>
        <v>436.71980085175761</v>
      </c>
      <c r="C47" s="3">
        <v>541.66577156917742</v>
      </c>
      <c r="D47" s="3">
        <v>652.78098920696345</v>
      </c>
      <c r="E47" s="3">
        <f t="shared" si="0"/>
        <v>0.59434779101239432</v>
      </c>
      <c r="G47" s="3">
        <f>AVERAGE('6D'!$J46:$J76) + Calibration!$C$11</f>
        <v>436.10065019637045</v>
      </c>
      <c r="H47" s="3">
        <v>565.78839445984227</v>
      </c>
      <c r="I47" s="3">
        <v>670.781627187347</v>
      </c>
      <c r="J47" s="3">
        <f t="shared" si="1"/>
        <v>0.73446959228116859</v>
      </c>
      <c r="L47" s="3">
        <f>AVERAGE('7D'!$J46:$J76) + Calibration!$C$11</f>
        <v>438.73132860117391</v>
      </c>
      <c r="M47" s="3">
        <v>788.12103305963842</v>
      </c>
      <c r="N47" s="3">
        <v>665.46645111342048</v>
      </c>
      <c r="O47" s="3">
        <f t="shared" si="2"/>
        <v>1.9787229335989427</v>
      </c>
      <c r="Q47" s="3">
        <f>AVERAGE('8D'!$J46:$J76) + Calibration!$C$11</f>
        <v>440.7699605978292</v>
      </c>
      <c r="R47" s="3">
        <v>1361.2052675965426</v>
      </c>
      <c r="S47" s="3">
        <v>665.46645111342048</v>
      </c>
      <c r="T47" s="3">
        <f t="shared" si="3"/>
        <v>5.2127650804005095</v>
      </c>
    </row>
    <row r="48" spans="1:20" x14ac:dyDescent="0.25">
      <c r="A48" s="3">
        <f t="shared" si="4"/>
        <v>6.2499999999999947</v>
      </c>
      <c r="B48" s="3">
        <f>AVERAGE('5D'!$J203:$J233) + Calibration!$C$11</f>
        <v>437.05077396903681</v>
      </c>
      <c r="C48" s="3">
        <v>547.20855235331487</v>
      </c>
      <c r="D48" s="3">
        <v>657.81269111344159</v>
      </c>
      <c r="E48" s="3">
        <f t="shared" si="0"/>
        <v>0.6238641826642416</v>
      </c>
      <c r="G48" s="3">
        <f>AVERAGE('6D'!$J47:$J77) + Calibration!$C$11</f>
        <v>435.79963312854238</v>
      </c>
      <c r="H48" s="3">
        <v>565.31984091459094</v>
      </c>
      <c r="I48" s="3">
        <v>665.82080799643916</v>
      </c>
      <c r="J48" s="3">
        <f t="shared" si="1"/>
        <v>0.73352077133463955</v>
      </c>
      <c r="L48" s="3">
        <f>AVERAGE('7D'!$J47:$J77) + Calibration!$C$11</f>
        <v>439.09368723554655</v>
      </c>
      <c r="M48" s="3">
        <v>801.23600448502043</v>
      </c>
      <c r="N48" s="3">
        <v>672.69505655706041</v>
      </c>
      <c r="O48" s="3">
        <f t="shared" si="2"/>
        <v>2.0509456896529272</v>
      </c>
      <c r="Q48" s="3">
        <f>AVERAGE('8D'!$J47:$J77) + Calibration!$C$11</f>
        <v>441.34774228845856</v>
      </c>
      <c r="R48" s="3">
        <v>1773.0825697690314</v>
      </c>
      <c r="S48" s="3">
        <v>664.26170007547364</v>
      </c>
      <c r="T48" s="3">
        <f t="shared" si="3"/>
        <v>7.5421061667874811</v>
      </c>
    </row>
    <row r="49" spans="1:20" x14ac:dyDescent="0.25">
      <c r="A49" s="3">
        <f t="shared" si="4"/>
        <v>6.3333333333333277</v>
      </c>
      <c r="B49" s="3">
        <f>AVERAGE('5D'!$J204:$J234) + Calibration!$C$11</f>
        <v>436.91096718314446</v>
      </c>
      <c r="C49" s="3">
        <v>547.20855235331487</v>
      </c>
      <c r="D49" s="3">
        <v>649.73364190689426</v>
      </c>
      <c r="E49" s="3">
        <f t="shared" si="0"/>
        <v>0.62465596012645019</v>
      </c>
      <c r="G49" s="3">
        <f>AVERAGE('6D'!$J48:$J78) + Calibration!$C$11</f>
        <v>435.59847906964774</v>
      </c>
      <c r="H49" s="3">
        <v>570.00389310863079</v>
      </c>
      <c r="I49" s="3">
        <v>664.26170007547364</v>
      </c>
      <c r="J49" s="3">
        <f t="shared" si="1"/>
        <v>0.76118749855839951</v>
      </c>
      <c r="L49" s="3">
        <f>AVERAGE('7D'!$J48:$J78) + Calibration!$C$11</f>
        <v>438.82405568481187</v>
      </c>
      <c r="M49" s="3">
        <v>818.95719606768603</v>
      </c>
      <c r="N49" s="3">
        <v>676.16760093459368</v>
      </c>
      <c r="O49" s="3">
        <f t="shared" si="2"/>
        <v>2.1528343654613855</v>
      </c>
      <c r="Q49" s="3">
        <f>AVERAGE('8D'!$J48:$J78) + Calibration!$C$11</f>
        <v>441.39482056409855</v>
      </c>
      <c r="R49" s="3">
        <v>1843.4983141570285</v>
      </c>
      <c r="S49" s="3">
        <v>672.69505655706041</v>
      </c>
      <c r="T49" s="3">
        <f t="shared" si="3"/>
        <v>7.9406299116674361</v>
      </c>
    </row>
    <row r="50" spans="1:20" x14ac:dyDescent="0.25">
      <c r="A50" s="3">
        <f t="shared" si="4"/>
        <v>6.4166666666666607</v>
      </c>
      <c r="B50" s="3">
        <f>AVERAGE('5D'!$J205:$J235) + Calibration!$C$11</f>
        <v>436.92665708846238</v>
      </c>
      <c r="C50" s="3">
        <v>547.20855235331487</v>
      </c>
      <c r="D50" s="3">
        <v>655.89921922260305</v>
      </c>
      <c r="E50" s="3">
        <f t="shared" si="0"/>
        <v>0.62456710239801005</v>
      </c>
      <c r="G50" s="3">
        <f>AVERAGE('6D'!$J49:$J79) + Calibration!$C$11</f>
        <v>435.4372730675554</v>
      </c>
      <c r="H50" s="3">
        <v>572.50193457722457</v>
      </c>
      <c r="I50" s="3">
        <v>668.86815529650846</v>
      </c>
      <c r="J50" s="3">
        <f t="shared" si="1"/>
        <v>0.77624779910308006</v>
      </c>
      <c r="L50" s="3">
        <f>AVERAGE('7D'!$J49:$J79) + Calibration!$C$11</f>
        <v>438.02230123774655</v>
      </c>
      <c r="M50" s="3">
        <v>818.09846747758843</v>
      </c>
      <c r="N50" s="3">
        <v>667.73427988727781</v>
      </c>
      <c r="O50" s="3">
        <f t="shared" si="2"/>
        <v>2.1525116998475982</v>
      </c>
      <c r="Q50" s="3">
        <f>AVERAGE('8D'!$J49:$J79) + Calibration!$C$11</f>
        <v>440.6001963358712</v>
      </c>
      <c r="R50" s="3">
        <v>1686.9755901191236</v>
      </c>
      <c r="S50" s="3">
        <v>672.69505655706041</v>
      </c>
      <c r="T50" s="3">
        <f t="shared" si="3"/>
        <v>7.0586841686559207</v>
      </c>
    </row>
    <row r="51" spans="1:20" x14ac:dyDescent="0.25">
      <c r="A51" s="3">
        <f t="shared" si="4"/>
        <v>6.4999999999999938</v>
      </c>
      <c r="B51" s="3">
        <f>AVERAGE('5D'!$J206:$J236) + Calibration!$C$11</f>
        <v>436.89527157136899</v>
      </c>
      <c r="C51" s="3">
        <v>547.20855235331487</v>
      </c>
      <c r="D51" s="3">
        <v>656.25357610562185</v>
      </c>
      <c r="E51" s="3">
        <f t="shared" si="0"/>
        <v>0.62474485017266701</v>
      </c>
      <c r="G51" s="3">
        <f>AVERAGE('6D'!$J50:$J80) + Calibration!$C$11</f>
        <v>435.78394322322447</v>
      </c>
      <c r="H51" s="3">
        <v>570.00389310863079</v>
      </c>
      <c r="I51" s="3">
        <v>665.46645111342048</v>
      </c>
      <c r="J51" s="3">
        <f t="shared" si="1"/>
        <v>0.76013714656073084</v>
      </c>
      <c r="L51" s="3">
        <f>AVERAGE('7D'!$J50:$J80) + Calibration!$C$11</f>
        <v>438.30762412041355</v>
      </c>
      <c r="M51" s="3">
        <v>813.88273463009341</v>
      </c>
      <c r="N51" s="3">
        <v>677.30151886494946</v>
      </c>
      <c r="O51" s="3">
        <f t="shared" si="2"/>
        <v>2.1270205589094791</v>
      </c>
      <c r="Q51" s="3">
        <f>AVERAGE('8D'!$J50:$J80) + Calibration!$C$11</f>
        <v>439.77418373732149</v>
      </c>
      <c r="R51" s="3">
        <v>1699.2320671531149</v>
      </c>
      <c r="S51" s="3">
        <v>676.16760093459368</v>
      </c>
      <c r="T51" s="3">
        <f t="shared" si="3"/>
        <v>7.1327751390942247</v>
      </c>
    </row>
    <row r="52" spans="1:20" x14ac:dyDescent="0.25">
      <c r="A52" s="3">
        <f t="shared" si="4"/>
        <v>6.5833333333333268</v>
      </c>
      <c r="B52" s="3">
        <f>AVERAGE('5D'!$J207:$J237) + Calibration!$C$11</f>
        <v>436.37883858035633</v>
      </c>
      <c r="C52" s="3">
        <v>547.59896159686718</v>
      </c>
      <c r="D52" s="3">
        <v>658.52136235835394</v>
      </c>
      <c r="E52" s="3">
        <f t="shared" si="0"/>
        <v>0.62988063266365668</v>
      </c>
      <c r="G52" s="3">
        <f>AVERAGE('6D'!$J51:$J81) + Calibration!$C$11</f>
        <v>435.72973044890341</v>
      </c>
      <c r="H52" s="3">
        <v>564.92966586974467</v>
      </c>
      <c r="I52" s="3">
        <v>671.56118823468398</v>
      </c>
      <c r="J52" s="3">
        <f t="shared" si="1"/>
        <v>0.7317069506468894</v>
      </c>
      <c r="L52" s="3">
        <f>AVERAGE('7D'!$J51:$J81) + Calibration!$C$11</f>
        <v>438.4388726464403</v>
      </c>
      <c r="M52" s="3">
        <v>847.60750448275826</v>
      </c>
      <c r="N52" s="3">
        <v>666.95472592679505</v>
      </c>
      <c r="O52" s="3">
        <f t="shared" si="2"/>
        <v>2.3172730770035437</v>
      </c>
      <c r="Q52" s="3">
        <f>AVERAGE('8D'!$J51:$J81) + Calibration!$C$11</f>
        <v>440.09802663576289</v>
      </c>
      <c r="R52" s="3">
        <v>1689.4737877201885</v>
      </c>
      <c r="S52" s="3">
        <v>678.43543679530512</v>
      </c>
      <c r="T52" s="3">
        <f t="shared" si="3"/>
        <v>7.0756763567836565</v>
      </c>
    </row>
    <row r="53" spans="1:20" x14ac:dyDescent="0.25">
      <c r="A53" s="3">
        <f t="shared" si="4"/>
        <v>6.6666666666666599</v>
      </c>
      <c r="B53" s="3">
        <f>AVERAGE('5D'!$J208:$J238) + Calibration!$C$11</f>
        <v>435.97082543152811</v>
      </c>
      <c r="C53" s="3">
        <v>547.20855235331487</v>
      </c>
      <c r="D53" s="3">
        <v>658.52136235835394</v>
      </c>
      <c r="E53" s="3">
        <f t="shared" si="0"/>
        <v>0.62998033008074095</v>
      </c>
      <c r="G53" s="3">
        <f>AVERAGE('6D'!$J52:$J82) + Calibration!$C$11</f>
        <v>435.9465772663446</v>
      </c>
      <c r="H53" s="3">
        <v>562.35348009945233</v>
      </c>
      <c r="I53" s="3">
        <v>666.17517196631218</v>
      </c>
      <c r="J53" s="3">
        <f t="shared" si="1"/>
        <v>0.71588897557460285</v>
      </c>
      <c r="L53" s="3">
        <f>AVERAGE('7D'!$J52:$J82) + Calibration!$C$11</f>
        <v>438.89396407090845</v>
      </c>
      <c r="M53" s="3">
        <v>894.056758451017</v>
      </c>
      <c r="N53" s="3">
        <v>668.51384093461479</v>
      </c>
      <c r="O53" s="3">
        <f t="shared" si="2"/>
        <v>2.5777550061380503</v>
      </c>
      <c r="Q53" s="3">
        <f>AVERAGE('8D'!$J52:$J82) + Calibration!$C$11</f>
        <v>439.71284074416252</v>
      </c>
      <c r="R53" s="3">
        <v>1664.1802493638077</v>
      </c>
      <c r="S53" s="3">
        <v>675.38808949523593</v>
      </c>
      <c r="T53" s="3">
        <f t="shared" si="3"/>
        <v>6.9346111575768887</v>
      </c>
    </row>
    <row r="54" spans="1:20" x14ac:dyDescent="0.25">
      <c r="A54" s="3">
        <f t="shared" si="4"/>
        <v>6.7499999999999929</v>
      </c>
      <c r="B54" s="3">
        <f>AVERAGE('5D'!$J209:$J239) + Calibration!$C$11</f>
        <v>435.88665518114141</v>
      </c>
      <c r="C54" s="3">
        <v>550.17514736715998</v>
      </c>
      <c r="D54" s="3">
        <v>657.0331300661046</v>
      </c>
      <c r="E54" s="3">
        <f t="shared" si="0"/>
        <v>0.64725794048634511</v>
      </c>
      <c r="G54" s="3">
        <f>AVERAGE('6D'!$J53:$J83) + Calibration!$C$11</f>
        <v>436.03217127791589</v>
      </c>
      <c r="H54" s="3">
        <v>562.35348009945233</v>
      </c>
      <c r="I54" s="3">
        <v>665.82080799643916</v>
      </c>
      <c r="J54" s="3">
        <f t="shared" si="1"/>
        <v>0.7154042250753363</v>
      </c>
      <c r="L54" s="3">
        <f>AVERAGE('7D'!$J53:$J83) + Calibration!$C$11</f>
        <v>439.8726201318417</v>
      </c>
      <c r="M54" s="3">
        <v>914.27591343604058</v>
      </c>
      <c r="N54" s="3">
        <v>675.81328657270001</v>
      </c>
      <c r="O54" s="3">
        <f t="shared" si="2"/>
        <v>2.6867210574817562</v>
      </c>
      <c r="Q54" s="3">
        <f>AVERAGE('8D'!$J53:$J83) + Calibration!$C$11</f>
        <v>440.29061815494862</v>
      </c>
      <c r="R54" s="3">
        <v>1617.3405861519961</v>
      </c>
      <c r="S54" s="3">
        <v>671.20682426481096</v>
      </c>
      <c r="T54" s="3">
        <f t="shared" si="3"/>
        <v>6.666068679034411</v>
      </c>
    </row>
    <row r="55" spans="1:20" x14ac:dyDescent="0.25">
      <c r="A55" s="3">
        <f t="shared" si="4"/>
        <v>6.8333333333333259</v>
      </c>
      <c r="B55" s="3">
        <f>AVERAGE('5D'!$J210:$J240) + Calibration!$C$11</f>
        <v>436.33318406590081</v>
      </c>
      <c r="C55" s="3">
        <v>549.70659382190865</v>
      </c>
      <c r="D55" s="3">
        <v>663.12782466624299</v>
      </c>
      <c r="E55" s="3">
        <f t="shared" si="0"/>
        <v>0.64207549072526193</v>
      </c>
      <c r="G55" s="3">
        <f>AVERAGE('6D'!$J54:$J84) + Calibration!$C$11</f>
        <v>436.67985422156983</v>
      </c>
      <c r="H55" s="3">
        <v>557.27901866185925</v>
      </c>
      <c r="I55" s="3">
        <v>675.81328657270001</v>
      </c>
      <c r="J55" s="3">
        <f t="shared" si="1"/>
        <v>0.68299760813140797</v>
      </c>
      <c r="L55" s="3">
        <f>AVERAGE('7D'!$J54:$J84) + Calibration!$C$11</f>
        <v>439.69572137120264</v>
      </c>
      <c r="M55" s="3">
        <v>945.50248568764096</v>
      </c>
      <c r="N55" s="3">
        <v>664.68693967406284</v>
      </c>
      <c r="O55" s="3">
        <f t="shared" si="2"/>
        <v>2.8645705118119564</v>
      </c>
      <c r="Q55" s="3">
        <f>AVERAGE('8D'!$J54:$J84) + Calibration!$C$11</f>
        <v>440.23640538062756</v>
      </c>
      <c r="R55" s="3">
        <v>1500.0068781180178</v>
      </c>
      <c r="S55" s="3">
        <v>670.4272703043282</v>
      </c>
      <c r="T55" s="3">
        <f t="shared" si="3"/>
        <v>6.0018715834992724</v>
      </c>
    </row>
    <row r="56" spans="1:20" x14ac:dyDescent="0.25">
      <c r="A56" s="3">
        <f t="shared" si="4"/>
        <v>6.916666666666659</v>
      </c>
      <c r="B56" s="3">
        <f>AVERAGE('5D'!$J211:$J241) + Calibration!$C$11</f>
        <v>435.75397861408686</v>
      </c>
      <c r="C56" s="3">
        <v>547.59896159686718</v>
      </c>
      <c r="D56" s="3">
        <v>663.12782466624299</v>
      </c>
      <c r="E56" s="3">
        <f t="shared" si="0"/>
        <v>0.63341944542707695</v>
      </c>
      <c r="G56" s="3">
        <f>AVERAGE('6D'!$J55:$J85) + Calibration!$C$11</f>
        <v>436.29324028894177</v>
      </c>
      <c r="H56" s="3">
        <v>557.74741607463989</v>
      </c>
      <c r="I56" s="3">
        <v>675.81328657270001</v>
      </c>
      <c r="J56" s="3">
        <f t="shared" si="1"/>
        <v>0.68783985315482588</v>
      </c>
      <c r="L56" s="3">
        <f>AVERAGE('7D'!$J55:$J85) + Calibration!$C$11</f>
        <v>439.8269727504582</v>
      </c>
      <c r="M56" s="3">
        <v>937.9299827814541</v>
      </c>
      <c r="N56" s="3">
        <v>675.81328657270001</v>
      </c>
      <c r="O56" s="3">
        <f t="shared" si="2"/>
        <v>2.8209413061287414</v>
      </c>
      <c r="Q56" s="3">
        <f>AVERAGE('8D'!$J55:$J85) + Calibration!$C$11</f>
        <v>440.5602482790689</v>
      </c>
      <c r="R56" s="3">
        <v>1355.7406311141042</v>
      </c>
      <c r="S56" s="3">
        <v>663.55302174370706</v>
      </c>
      <c r="T56" s="3">
        <f t="shared" si="3"/>
        <v>5.1830045041033062</v>
      </c>
    </row>
    <row r="57" spans="1:20" x14ac:dyDescent="0.25">
      <c r="A57" s="3">
        <f t="shared" si="4"/>
        <v>6.999999999999992</v>
      </c>
      <c r="B57" s="3">
        <f>AVERAGE('5D'!$J212:$J242) + Calibration!$C$11</f>
        <v>436.08637977239385</v>
      </c>
      <c r="C57" s="3">
        <v>547.59896159686718</v>
      </c>
      <c r="D57" s="3">
        <v>668.86815529650846</v>
      </c>
      <c r="E57" s="3">
        <f t="shared" si="0"/>
        <v>0.63153693490457508</v>
      </c>
      <c r="G57" s="3">
        <f>AVERAGE('6D'!$J56:$J86) + Calibration!$C$11</f>
        <v>436.46300455089971</v>
      </c>
      <c r="H57" s="3">
        <v>557.74741607463989</v>
      </c>
      <c r="I57" s="3">
        <v>681.90798117283839</v>
      </c>
      <c r="J57" s="3">
        <f t="shared" si="1"/>
        <v>0.68687841544170747</v>
      </c>
      <c r="L57" s="3">
        <f>AVERAGE('7D'!$J56:$J86) + Calibration!$C$11</f>
        <v>440.15081279567079</v>
      </c>
      <c r="M57" s="3">
        <v>937.53980773660828</v>
      </c>
      <c r="N57" s="3">
        <v>681.90798117283839</v>
      </c>
      <c r="O57" s="3">
        <f t="shared" si="2"/>
        <v>2.8168975749723693</v>
      </c>
      <c r="Q57" s="3">
        <f>AVERAGE('8D'!$J56:$J86) + Calibration!$C$11</f>
        <v>441.0995056740806</v>
      </c>
      <c r="R57" s="3">
        <v>1244.7304442851325</v>
      </c>
      <c r="S57" s="3">
        <v>665.0412540359564</v>
      </c>
      <c r="T57" s="3">
        <f t="shared" si="3"/>
        <v>4.5512588038162169</v>
      </c>
    </row>
    <row r="58" spans="1:20" x14ac:dyDescent="0.25">
      <c r="A58" s="3">
        <f t="shared" si="4"/>
        <v>7.083333333333325</v>
      </c>
      <c r="B58" s="3">
        <f>AVERAGE('5D'!$J213:$J243) + Calibration!$C$11</f>
        <v>435.79392096443138</v>
      </c>
      <c r="C58" s="3">
        <v>542.13432511442875</v>
      </c>
      <c r="D58" s="3">
        <v>659.30092340569104</v>
      </c>
      <c r="E58" s="3">
        <f t="shared" si="0"/>
        <v>0.6022449825358106</v>
      </c>
      <c r="G58" s="3">
        <f>AVERAGE('6D'!$J57:$J87) + Calibration!$C$11</f>
        <v>437.04221000271355</v>
      </c>
      <c r="H58" s="3">
        <v>557.27901866185925</v>
      </c>
      <c r="I58" s="3">
        <v>680.34886616501853</v>
      </c>
      <c r="J58" s="3">
        <f t="shared" si="1"/>
        <v>0.68094545351688507</v>
      </c>
      <c r="L58" s="3">
        <f>AVERAGE('7D'!$J57:$J87) + Calibration!$C$11</f>
        <v>441.2293318655374</v>
      </c>
      <c r="M58" s="3">
        <v>919.3503748736332</v>
      </c>
      <c r="N58" s="3">
        <v>668.86815529650846</v>
      </c>
      <c r="O58" s="3">
        <f t="shared" si="2"/>
        <v>2.7077760471011088</v>
      </c>
      <c r="Q58" s="3">
        <f>AVERAGE('8D'!$J57:$J87) + Calibration!$C$11</f>
        <v>441.34630854097304</v>
      </c>
      <c r="R58" s="3">
        <v>1229.5073722372965</v>
      </c>
      <c r="S58" s="3">
        <v>658.52136235835394</v>
      </c>
      <c r="T58" s="3">
        <f t="shared" si="3"/>
        <v>4.4636471888113469</v>
      </c>
    </row>
    <row r="59" spans="1:20" x14ac:dyDescent="0.25">
      <c r="A59" s="3">
        <f t="shared" si="4"/>
        <v>7.1666666666666581</v>
      </c>
      <c r="B59" s="3">
        <f>AVERAGE('5D'!$J214:$J244) + Calibration!$C$11</f>
        <v>436.224757090644</v>
      </c>
      <c r="C59" s="3">
        <v>542.52450015927502</v>
      </c>
      <c r="D59" s="3">
        <v>664.68693967406284</v>
      </c>
      <c r="E59" s="3">
        <f t="shared" si="0"/>
        <v>0.60201470381500732</v>
      </c>
      <c r="G59" s="3">
        <f>AVERAGE('6D'!$J58:$J88) + Calibration!$C$11</f>
        <v>437.1349385129659</v>
      </c>
      <c r="H59" s="3">
        <v>560.71393302224965</v>
      </c>
      <c r="I59" s="3">
        <v>677.30151886494946</v>
      </c>
      <c r="J59" s="3">
        <f t="shared" si="1"/>
        <v>0.69987348632846491</v>
      </c>
      <c r="L59" s="3">
        <f>AVERAGE('7D'!$J58:$J88) + Calibration!$C$11</f>
        <v>440.92831622432374</v>
      </c>
      <c r="M59" s="3">
        <v>914.27591343604058</v>
      </c>
      <c r="N59" s="3">
        <v>674.60853553475317</v>
      </c>
      <c r="O59" s="3">
        <f t="shared" si="2"/>
        <v>2.6807422606184006</v>
      </c>
      <c r="Q59" s="3">
        <f>AVERAGE('8D'!$J58:$J88) + Calibration!$C$11</f>
        <v>441.60024590654666</v>
      </c>
      <c r="R59" s="3">
        <v>1250.1950807675719</v>
      </c>
      <c r="S59" s="3">
        <v>661.99390673588721</v>
      </c>
      <c r="T59" s="3">
        <f t="shared" si="3"/>
        <v>4.5793711815551417</v>
      </c>
    </row>
    <row r="60" spans="1:20" x14ac:dyDescent="0.25">
      <c r="A60" s="3">
        <f t="shared" si="4"/>
        <v>7.2499999999999911</v>
      </c>
      <c r="B60" s="3">
        <f>AVERAGE('5D'!$J215:$J245) + Calibration!$C$11</f>
        <v>436.32462009957749</v>
      </c>
      <c r="C60" s="3">
        <v>544.24195733946976</v>
      </c>
      <c r="D60" s="3">
        <v>677.30151886494946</v>
      </c>
      <c r="E60" s="3">
        <f t="shared" si="0"/>
        <v>0.61117573701972538</v>
      </c>
      <c r="G60" s="3">
        <f>AVERAGE('6D'!$J59:$J89) + Calibration!$C$11</f>
        <v>437.25049428044599</v>
      </c>
      <c r="H60" s="3">
        <v>562.35348009945233</v>
      </c>
      <c r="I60" s="3">
        <v>676.52196490446659</v>
      </c>
      <c r="J60" s="3">
        <f t="shared" si="1"/>
        <v>0.70850441195870795</v>
      </c>
      <c r="L60" s="3">
        <f>AVERAGE('7D'!$J59:$J89) + Calibration!$C$11</f>
        <v>440.17220915864198</v>
      </c>
      <c r="M60" s="3">
        <v>891.55871698242322</v>
      </c>
      <c r="N60" s="3">
        <v>670.4272703043282</v>
      </c>
      <c r="O60" s="3">
        <f t="shared" si="2"/>
        <v>2.5563685007044463</v>
      </c>
      <c r="Q60" s="3">
        <f>AVERAGE('8D'!$J59:$J89) + Calibration!$C$11</f>
        <v>441.28496412119961</v>
      </c>
      <c r="R60" s="3">
        <v>1254.8788987629057</v>
      </c>
      <c r="S60" s="3">
        <v>673.47461760439739</v>
      </c>
      <c r="T60" s="3">
        <f t="shared" si="3"/>
        <v>4.6076829298898971</v>
      </c>
    </row>
    <row r="61" spans="1:20" x14ac:dyDescent="0.25">
      <c r="A61" s="3">
        <f t="shared" si="4"/>
        <v>7.3333333333333242</v>
      </c>
      <c r="B61" s="3">
        <f>AVERAGE('5D'!$J216:$J246) + Calibration!$C$11</f>
        <v>435.44582704757778</v>
      </c>
      <c r="C61" s="3">
        <v>545.10068592956736</v>
      </c>
      <c r="D61" s="3">
        <v>676.16760093459368</v>
      </c>
      <c r="E61" s="3">
        <f t="shared" si="0"/>
        <v>0.62101596378362289</v>
      </c>
      <c r="G61" s="3">
        <f>AVERAGE('6D'!$J60:$J90) + Calibration!$C$11</f>
        <v>437.42739161447059</v>
      </c>
      <c r="H61" s="3">
        <v>560.71393302224965</v>
      </c>
      <c r="I61" s="3">
        <v>675.03373261221725</v>
      </c>
      <c r="J61" s="3">
        <f t="shared" si="1"/>
        <v>0.69821721640532453</v>
      </c>
      <c r="L61" s="3">
        <f>AVERAGE('7D'!$J60:$J90) + Calibration!$C$11</f>
        <v>440.12513088300193</v>
      </c>
      <c r="M61" s="3">
        <v>881.41002830594402</v>
      </c>
      <c r="N61" s="3">
        <v>665.46645111342048</v>
      </c>
      <c r="O61" s="3">
        <f t="shared" si="2"/>
        <v>2.4991593502590925</v>
      </c>
      <c r="Q61" s="3">
        <f>AVERAGE('8D'!$J60:$J90) + Calibration!$C$11</f>
        <v>441.2992331185618</v>
      </c>
      <c r="R61" s="3">
        <v>1248.0872143438239</v>
      </c>
      <c r="S61" s="3">
        <v>673.47461760439739</v>
      </c>
      <c r="T61" s="3">
        <f t="shared" si="3"/>
        <v>4.5691383021052951</v>
      </c>
    </row>
    <row r="62" spans="1:20" x14ac:dyDescent="0.25">
      <c r="A62" s="3">
        <f t="shared" si="4"/>
        <v>7.4166666666666572</v>
      </c>
      <c r="B62" s="3">
        <f>AVERAGE('5D'!$J217:$J247) + Calibration!$C$11</f>
        <v>435.30031095080318</v>
      </c>
      <c r="C62" s="3">
        <v>544.63236658302253</v>
      </c>
      <c r="D62" s="3">
        <v>671.91550259657765</v>
      </c>
      <c r="E62" s="3">
        <f t="shared" si="0"/>
        <v>0.61918780976188192</v>
      </c>
      <c r="G62" s="3">
        <f>AVERAGE('6D'!$J61:$J91) + Calibration!$C$11</f>
        <v>437.38031333883055</v>
      </c>
      <c r="H62" s="3">
        <v>557.27901866185925</v>
      </c>
      <c r="I62" s="3">
        <v>663.55302174370706</v>
      </c>
      <c r="J62" s="3">
        <f t="shared" si="1"/>
        <v>0.67903064945550629</v>
      </c>
      <c r="L62" s="3">
        <f>AVERAGE('7D'!$J61:$J91) + Calibration!$C$11</f>
        <v>440.61160782456341</v>
      </c>
      <c r="M62" s="3">
        <v>872.97887487589583</v>
      </c>
      <c r="N62" s="3">
        <v>673.12025363452449</v>
      </c>
      <c r="O62" s="3">
        <f t="shared" si="2"/>
        <v>2.4486555159889551</v>
      </c>
      <c r="Q62" s="3">
        <f>AVERAGE('8D'!$J61:$J91) + Calibration!$C$11</f>
        <v>440.72858592661356</v>
      </c>
      <c r="R62" s="3">
        <v>1411.7920320443625</v>
      </c>
      <c r="S62" s="3">
        <v>678.08107282543222</v>
      </c>
      <c r="T62" s="3">
        <f t="shared" si="3"/>
        <v>5.4994909303094106</v>
      </c>
    </row>
    <row r="63" spans="1:20" x14ac:dyDescent="0.25">
      <c r="A63" s="3">
        <f t="shared" si="4"/>
        <v>7.4999999999999902</v>
      </c>
      <c r="B63" s="3">
        <f>AVERAGE('5D'!$J218:$J248) + Calibration!$C$11</f>
        <v>433.47281503409266</v>
      </c>
      <c r="C63" s="3">
        <v>547.59896159686718</v>
      </c>
      <c r="D63" s="3">
        <v>658.94655943581802</v>
      </c>
      <c r="E63" s="3">
        <f t="shared" si="0"/>
        <v>0.64633851726412872</v>
      </c>
      <c r="G63" s="3">
        <f>AVERAGE('6D'!$J62:$J92) + Calibration!$C$11</f>
        <v>436.96374050352244</v>
      </c>
      <c r="H63" s="3">
        <v>555.17138643681869</v>
      </c>
      <c r="I63" s="3">
        <v>663.90737862672574</v>
      </c>
      <c r="J63" s="3">
        <f t="shared" si="1"/>
        <v>0.66945355558627562</v>
      </c>
      <c r="L63" s="3">
        <f>AVERAGE('7D'!$J62:$J92) + Calibration!$C$11</f>
        <v>440.34197770044329</v>
      </c>
      <c r="M63" s="3">
        <v>909.27983049885302</v>
      </c>
      <c r="N63" s="3">
        <v>668.51384093461479</v>
      </c>
      <c r="O63" s="3">
        <f t="shared" si="2"/>
        <v>2.6557682493908952</v>
      </c>
      <c r="Q63" s="3">
        <f>AVERAGE('8D'!$J62:$J92) + Calibration!$C$11</f>
        <v>440.69006591083917</v>
      </c>
      <c r="R63" s="3">
        <v>1422.4090400673865</v>
      </c>
      <c r="S63" s="3">
        <v>669.64771634384545</v>
      </c>
      <c r="T63" s="3">
        <f t="shared" si="3"/>
        <v>5.5598371209124124</v>
      </c>
    </row>
    <row r="64" spans="1:20" x14ac:dyDescent="0.25">
      <c r="A64" s="3">
        <f t="shared" si="4"/>
        <v>7.5833333333333233</v>
      </c>
      <c r="B64" s="3">
        <f>AVERAGE('5D'!$J219:$J249) + Calibration!$C$11</f>
        <v>433.08049892365443</v>
      </c>
      <c r="C64" s="3">
        <v>549.70659382190865</v>
      </c>
      <c r="D64" s="3">
        <v>673.47461760439739</v>
      </c>
      <c r="E64" s="3">
        <f t="shared" si="0"/>
        <v>0.66049664797348473</v>
      </c>
      <c r="G64" s="3">
        <f>AVERAGE('6D'!$J63:$J93) + Calibration!$C$11</f>
        <v>436.31605898648297</v>
      </c>
      <c r="H64" s="3">
        <v>552.67318883575376</v>
      </c>
      <c r="I64" s="3">
        <v>669.29335237397243</v>
      </c>
      <c r="J64" s="3">
        <f t="shared" si="1"/>
        <v>0.65897339956642309</v>
      </c>
      <c r="L64" s="3">
        <f>AVERAGE('7D'!$J63:$J93) + Calibration!$C$11</f>
        <v>440.06521307764189</v>
      </c>
      <c r="M64" s="3">
        <v>947.2199428678357</v>
      </c>
      <c r="N64" s="3">
        <v>670.781627187347</v>
      </c>
      <c r="O64" s="3">
        <f t="shared" si="2"/>
        <v>2.8722045381229311</v>
      </c>
      <c r="Q64" s="3">
        <f>AVERAGE('8D'!$J63:$J93) + Calibration!$C$11</f>
        <v>440.26493481566553</v>
      </c>
      <c r="R64" s="3">
        <v>1417.3348128285004</v>
      </c>
      <c r="S64" s="3">
        <v>668.51384093461479</v>
      </c>
      <c r="T64" s="3">
        <f t="shared" si="3"/>
        <v>5.5335075724377978</v>
      </c>
    </row>
    <row r="65" spans="1:21" x14ac:dyDescent="0.25">
      <c r="A65" s="3">
        <f t="shared" si="4"/>
        <v>7.6666666666666563</v>
      </c>
      <c r="B65" s="3">
        <f>AVERAGE('5D'!$J220:$J250) + Calibration!$C$11</f>
        <v>432.86508014724103</v>
      </c>
      <c r="C65" s="3">
        <v>549.70659382190865</v>
      </c>
      <c r="D65" s="3">
        <v>674.25417156488027</v>
      </c>
      <c r="E65" s="3">
        <f t="shared" si="0"/>
        <v>0.66171664406317399</v>
      </c>
      <c r="G65" s="3">
        <f>AVERAGE('6D'!$J64:$J94) + Calibration!$C$11</f>
        <v>436.13916165245826</v>
      </c>
      <c r="H65" s="3">
        <v>548.84786523181106</v>
      </c>
      <c r="I65" s="3">
        <v>676.16760093459368</v>
      </c>
      <c r="J65" s="3">
        <f t="shared" si="1"/>
        <v>0.63831101415635216</v>
      </c>
      <c r="L65" s="3">
        <f>AVERAGE('7D'!$J64:$J94) + Calibration!$C$11</f>
        <v>438.84688722188287</v>
      </c>
      <c r="M65" s="3">
        <v>942.61403497549441</v>
      </c>
      <c r="N65" s="3">
        <v>668.51384093461479</v>
      </c>
      <c r="O65" s="3">
        <f t="shared" si="2"/>
        <v>2.8530194099417141</v>
      </c>
      <c r="Q65" s="3">
        <f>AVERAGE('8D'!$J64:$J94) + Calibration!$C$11</f>
        <v>439.93396027177192</v>
      </c>
      <c r="R65" s="3">
        <v>1415.2269464047529</v>
      </c>
      <c r="S65" s="3">
        <v>676.94716198193066</v>
      </c>
      <c r="T65" s="3">
        <f t="shared" si="3"/>
        <v>5.5234443774771966</v>
      </c>
    </row>
    <row r="66" spans="1:21" x14ac:dyDescent="0.25">
      <c r="A66" s="3">
        <f t="shared" si="4"/>
        <v>7.7499999999999893</v>
      </c>
      <c r="B66" s="3">
        <f>AVERAGE('5D'!$J221:$J251) + Calibration!$C$11</f>
        <v>432.39429596422616</v>
      </c>
      <c r="C66" s="3">
        <v>550.17514736715998</v>
      </c>
      <c r="D66" s="3">
        <v>675.03373261221725</v>
      </c>
      <c r="E66" s="3">
        <f t="shared" si="0"/>
        <v>0.6670364605362894</v>
      </c>
      <c r="G66" s="3">
        <f>AVERAGE('6D'!$J65:$J95) + Calibration!$C$11</f>
        <v>436.03929864352494</v>
      </c>
      <c r="H66" s="3">
        <v>554.39064601594851</v>
      </c>
      <c r="I66" s="3">
        <v>674.25417156488027</v>
      </c>
      <c r="J66" s="3">
        <f t="shared" si="1"/>
        <v>0.67026738990813439</v>
      </c>
      <c r="L66" s="3">
        <f>AVERAGE('7D'!$J65:$J95) + Calibration!$C$11</f>
        <v>437.85967290108414</v>
      </c>
      <c r="M66" s="3">
        <v>937.07125419135696</v>
      </c>
      <c r="N66" s="3">
        <v>673.12025363452449</v>
      </c>
      <c r="O66" s="3">
        <f t="shared" si="2"/>
        <v>2.8272195545896106</v>
      </c>
      <c r="Q66" s="3">
        <f>AVERAGE('8D'!$J65:$J95) + Calibration!$C$11</f>
        <v>440.4503946893991</v>
      </c>
      <c r="R66" s="3">
        <v>1265.808171727783</v>
      </c>
      <c r="S66" s="3">
        <v>672.34069967404162</v>
      </c>
      <c r="T66" s="3">
        <f t="shared" si="3"/>
        <v>4.6743059140262755</v>
      </c>
    </row>
    <row r="67" spans="1:21" x14ac:dyDescent="0.25">
      <c r="A67" s="3">
        <f t="shared" si="4"/>
        <v>7.8333333333333224</v>
      </c>
      <c r="B67" s="3">
        <f>AVERAGE('5D'!$J222:$J252) + Calibration!$C$11</f>
        <v>432.64965709098414</v>
      </c>
      <c r="C67" s="3">
        <v>555.17138643681869</v>
      </c>
      <c r="D67" s="3">
        <v>671.91550259657765</v>
      </c>
      <c r="E67" s="3">
        <f t="shared" si="0"/>
        <v>0.69388580323673021</v>
      </c>
      <c r="G67" s="3">
        <f>AVERAGE('6D'!$J66:$J96) + Calibration!$C$11</f>
        <v>435.67694000915236</v>
      </c>
      <c r="H67" s="3">
        <v>553.92232666940367</v>
      </c>
      <c r="I67" s="3">
        <v>675.03373261221725</v>
      </c>
      <c r="J67" s="3">
        <f t="shared" si="1"/>
        <v>0.66966729526149715</v>
      </c>
      <c r="L67" s="3">
        <f>AVERAGE('7D'!$J66:$J96) + Calibration!$C$11</f>
        <v>437.6670771020552</v>
      </c>
      <c r="M67" s="3">
        <v>945.11207644408819</v>
      </c>
      <c r="N67" s="3">
        <v>667.73427988727781</v>
      </c>
      <c r="O67" s="3">
        <f t="shared" si="2"/>
        <v>2.8738484417978829</v>
      </c>
      <c r="Q67" s="3">
        <f>AVERAGE('8D'!$J66:$J96) + Calibration!$C$11</f>
        <v>440.63442794871924</v>
      </c>
      <c r="R67" s="3">
        <v>1245.9793479200764</v>
      </c>
      <c r="S67" s="3">
        <v>664.26170007547364</v>
      </c>
      <c r="T67" s="3">
        <f t="shared" si="3"/>
        <v>4.5609657132703854</v>
      </c>
    </row>
    <row r="68" spans="1:21" x14ac:dyDescent="0.25">
      <c r="A68" s="3">
        <f t="shared" si="4"/>
        <v>7.9166666666666554</v>
      </c>
      <c r="B68" s="3">
        <f>AVERAGE('5D'!$J223:$J253) + Calibration!$C$11</f>
        <v>433.18891876583911</v>
      </c>
      <c r="C68" s="3">
        <v>554.78105525950127</v>
      </c>
      <c r="D68" s="3">
        <v>668.86815529650846</v>
      </c>
      <c r="E68" s="3">
        <f t="shared" ref="E68:E131" si="5">(C68-B68)/(7*35314.6667/1400)</f>
        <v>0.68862117559592972</v>
      </c>
      <c r="G68" s="3">
        <f>AVERAGE('6D'!$J67:$J97) + Calibration!$C$11</f>
        <v>435.08346983981954</v>
      </c>
      <c r="H68" s="3">
        <v>556.88884361701344</v>
      </c>
      <c r="I68" s="3">
        <v>680.34886616501853</v>
      </c>
      <c r="J68" s="3">
        <f t="shared" ref="J68:J131" si="6">(H68-G68)/(7*35314.6667/1400)</f>
        <v>0.68982881708575705</v>
      </c>
      <c r="L68" s="3">
        <f>AVERAGE('7D'!$J67:$J97) + Calibration!$C$11</f>
        <v>437.84540390372189</v>
      </c>
      <c r="M68" s="3">
        <v>945.50248568764096</v>
      </c>
      <c r="N68" s="3">
        <v>674.25417156488027</v>
      </c>
      <c r="O68" s="3">
        <f t="shared" ref="O68:O131" si="7">(M68-L68)/(7*35314.6667/1400)</f>
        <v>2.8750495429929628</v>
      </c>
      <c r="Q68" s="3">
        <f>AVERAGE('8D'!$J67:$J97) + Calibration!$C$11</f>
        <v>441.20507086082426</v>
      </c>
      <c r="R68" s="3">
        <v>1254.8788987629057</v>
      </c>
      <c r="S68" s="3">
        <v>664.68693967406284</v>
      </c>
      <c r="T68" s="3">
        <f t="shared" ref="T68:T131" si="8">(R68-Q68)/(7*35314.6667/1400)</f>
        <v>4.6081353949297297</v>
      </c>
    </row>
    <row r="69" spans="1:21" x14ac:dyDescent="0.25">
      <c r="A69" s="3">
        <f t="shared" ref="A69:A132" si="9">1/12+A68</f>
        <v>7.9999999999999885</v>
      </c>
      <c r="B69" s="3">
        <f>AVERAGE('5D'!$J224:$J254) + Calibration!$C$11</f>
        <v>433.04910770010349</v>
      </c>
      <c r="C69" s="3">
        <v>551.81446024565616</v>
      </c>
      <c r="D69" s="3">
        <v>671.20682426481096</v>
      </c>
      <c r="E69" s="3">
        <f t="shared" si="5"/>
        <v>0.67261205410471936</v>
      </c>
      <c r="G69" s="3">
        <f>AVERAGE('6D'!$J68:$J98) + Calibration!$C$11</f>
        <v>436.12490121478277</v>
      </c>
      <c r="H69" s="3">
        <v>556.49851243969601</v>
      </c>
      <c r="I69" s="3">
        <v>675.81328657270001</v>
      </c>
      <c r="J69" s="3">
        <f t="shared" si="6"/>
        <v>0.68172021697100282</v>
      </c>
      <c r="L69" s="3">
        <f>AVERAGE('7D'!$J68:$J98) + Calibration!$C$11</f>
        <v>437.99947826036208</v>
      </c>
      <c r="M69" s="3">
        <v>937.9299827814541</v>
      </c>
      <c r="N69" s="3">
        <v>665.82080799643916</v>
      </c>
      <c r="O69" s="3">
        <f t="shared" si="7"/>
        <v>2.8312910823597943</v>
      </c>
      <c r="Q69" s="3">
        <f>AVERAGE('8D'!$J68:$J98) + Calibration!$C$11</f>
        <v>439.71711060110175</v>
      </c>
      <c r="R69" s="3">
        <v>1401.7215657358181</v>
      </c>
      <c r="S69" s="3">
        <v>663.12782466624299</v>
      </c>
      <c r="T69" s="3">
        <f t="shared" si="8"/>
        <v>5.4481865186892238</v>
      </c>
      <c r="U69">
        <v>0</v>
      </c>
    </row>
    <row r="70" spans="1:21" x14ac:dyDescent="0.25">
      <c r="A70" s="3">
        <f t="shared" si="9"/>
        <v>8.0833333333333215</v>
      </c>
      <c r="B70" s="3">
        <f>AVERAGE('5D'!$J225:$J255) + Calibration!$C$11</f>
        <v>433.19604898467691</v>
      </c>
      <c r="C70" s="3">
        <v>549.70659382190865</v>
      </c>
      <c r="D70" s="3">
        <v>673.89981468186147</v>
      </c>
      <c r="E70" s="3">
        <f t="shared" si="5"/>
        <v>0.65984224530275259</v>
      </c>
      <c r="G70" s="3">
        <f>AVERAGE('6D'!$J69:$J99) + Calibration!$C$11</f>
        <v>435.27749367987633</v>
      </c>
      <c r="H70" s="3">
        <v>555.17138643681869</v>
      </c>
      <c r="I70" s="3">
        <v>680.77406324248273</v>
      </c>
      <c r="J70" s="3">
        <f t="shared" si="6"/>
        <v>0.67900339411637345</v>
      </c>
      <c r="L70" s="3">
        <f>AVERAGE('7D'!$J69:$J99) + Calibration!$C$11</f>
        <v>438.732758068816</v>
      </c>
      <c r="M70" s="3">
        <v>929.88916052872332</v>
      </c>
      <c r="N70" s="3">
        <v>674.60853553475317</v>
      </c>
      <c r="O70" s="3">
        <f t="shared" si="7"/>
        <v>2.7816001019197345</v>
      </c>
      <c r="Q70" s="3">
        <f>AVERAGE('8D'!$J69:$J99) + Calibration!$C$11</f>
        <v>439.58586207507489</v>
      </c>
      <c r="R70" s="3">
        <v>1410.1527191658663</v>
      </c>
      <c r="S70" s="3">
        <v>661.21435277540445</v>
      </c>
      <c r="T70" s="3">
        <f t="shared" si="8"/>
        <v>5.4966785632485742</v>
      </c>
    </row>
    <row r="71" spans="1:21" x14ac:dyDescent="0.25">
      <c r="A71" s="3">
        <f t="shared" si="9"/>
        <v>8.1666666666666554</v>
      </c>
      <c r="B71" s="3">
        <f>AVERAGE('5D'!$J226:$J256) + Calibration!$C$11</f>
        <v>434.10622755377</v>
      </c>
      <c r="C71" s="3">
        <v>550.95573165555857</v>
      </c>
      <c r="D71" s="3">
        <v>665.0412540359564</v>
      </c>
      <c r="E71" s="3">
        <f t="shared" si="5"/>
        <v>0.66176189680299913</v>
      </c>
      <c r="G71" s="3">
        <f>AVERAGE('6D'!$J70:$J100) + Calibration!$C$11</f>
        <v>434.79957499818039</v>
      </c>
      <c r="H71" s="3">
        <v>555.17138643681869</v>
      </c>
      <c r="I71" s="3">
        <v>685.73488243339034</v>
      </c>
      <c r="J71" s="3">
        <f t="shared" si="6"/>
        <v>0.6817100241166274</v>
      </c>
      <c r="L71" s="3">
        <f>AVERAGE('7D'!$J70:$J100) + Calibration!$C$11</f>
        <v>438.92677762902957</v>
      </c>
      <c r="M71" s="3">
        <v>924.03419286896701</v>
      </c>
      <c r="N71" s="3">
        <v>671.56118823468398</v>
      </c>
      <c r="O71" s="3">
        <f t="shared" si="7"/>
        <v>2.7473424532699178</v>
      </c>
      <c r="Q71" s="3">
        <f>AVERAGE('8D'!$J70:$J100) + Calibration!$C$11</f>
        <v>439.0152148831267</v>
      </c>
      <c r="R71" s="3">
        <v>1361.5954426413889</v>
      </c>
      <c r="S71" s="3">
        <v>654.3401042147832</v>
      </c>
      <c r="T71" s="3">
        <f t="shared" si="8"/>
        <v>5.2249125588279286</v>
      </c>
    </row>
    <row r="72" spans="1:21" x14ac:dyDescent="0.25">
      <c r="A72" s="3">
        <f t="shared" si="9"/>
        <v>8.2499999999999893</v>
      </c>
      <c r="B72" s="3">
        <f>AVERAGE('5D'!$J227:$J257) + Calibration!$C$11</f>
        <v>434.93936751792864</v>
      </c>
      <c r="C72" s="3">
        <v>549.31641877706238</v>
      </c>
      <c r="D72" s="3">
        <v>675.03373261221725</v>
      </c>
      <c r="E72" s="3">
        <f t="shared" si="5"/>
        <v>0.64775948322419663</v>
      </c>
      <c r="G72" s="3">
        <f>AVERAGE('6D'!$J71:$J101) + Calibration!$C$11</f>
        <v>434.27458089407327</v>
      </c>
      <c r="H72" s="3">
        <v>551.4240510021034</v>
      </c>
      <c r="I72" s="3">
        <v>683.46708909380402</v>
      </c>
      <c r="J72" s="3">
        <f t="shared" si="6"/>
        <v>0.66346071508034432</v>
      </c>
      <c r="L72" s="3">
        <f>AVERAGE('7D'!$J71:$J101) + Calibration!$C$11</f>
        <v>440.07520080514962</v>
      </c>
      <c r="M72" s="3">
        <v>905.84491613846308</v>
      </c>
      <c r="N72" s="3">
        <v>673.89981468186147</v>
      </c>
      <c r="O72" s="3">
        <f t="shared" si="7"/>
        <v>2.6378259168636777</v>
      </c>
      <c r="Q72" s="3">
        <f>AVERAGE('8D'!$J71:$J101) + Calibration!$C$11</f>
        <v>438.87683185841871</v>
      </c>
      <c r="R72" s="3">
        <v>1278.0646487617739</v>
      </c>
      <c r="S72" s="3">
        <v>651.6471137977328</v>
      </c>
      <c r="T72" s="3">
        <f t="shared" si="8"/>
        <v>4.7526305375174625</v>
      </c>
    </row>
    <row r="73" spans="1:21" x14ac:dyDescent="0.25">
      <c r="A73" s="3">
        <f t="shared" si="9"/>
        <v>8.3333333333333233</v>
      </c>
      <c r="B73" s="3">
        <f>AVERAGE('5D'!$J228:$J258) + Calibration!$C$11</f>
        <v>435.47149469410249</v>
      </c>
      <c r="C73" s="3">
        <v>550.95573165555857</v>
      </c>
      <c r="D73" s="3">
        <v>669.29335237397243</v>
      </c>
      <c r="E73" s="3">
        <f t="shared" si="5"/>
        <v>0.65402988476431556</v>
      </c>
      <c r="G73" s="3">
        <f>AVERAGE('6D'!$J72:$J102) + Calibration!$C$11</f>
        <v>434.37444675623556</v>
      </c>
      <c r="H73" s="3">
        <v>548.84786523181106</v>
      </c>
      <c r="I73" s="3">
        <v>681.12842012550141</v>
      </c>
      <c r="J73" s="3">
        <f t="shared" si="6"/>
        <v>0.64830524636142461</v>
      </c>
      <c r="L73" s="3">
        <f>AVERAGE('7D'!$J72:$J102) + Calibration!$C$11</f>
        <v>439.28913626340221</v>
      </c>
      <c r="M73" s="3">
        <v>899.13121988860962</v>
      </c>
      <c r="N73" s="3">
        <v>672.34069967404162</v>
      </c>
      <c r="O73" s="3">
        <f t="shared" si="7"/>
        <v>2.6042555492967874</v>
      </c>
      <c r="Q73" s="3">
        <f>AVERAGE('8D'!$J72:$J102) + Calibration!$C$11</f>
        <v>438.94673739128655</v>
      </c>
      <c r="R73" s="3">
        <v>1283.5292852442128</v>
      </c>
      <c r="S73" s="3">
        <v>646.3319802449314</v>
      </c>
      <c r="T73" s="3">
        <f t="shared" si="8"/>
        <v>4.7831828912768763</v>
      </c>
    </row>
    <row r="74" spans="1:21" x14ac:dyDescent="0.25">
      <c r="A74" s="3">
        <f t="shared" si="9"/>
        <v>8.4166666666666572</v>
      </c>
      <c r="B74" s="3">
        <f>AVERAGE('5D'!$J229:$J259) + Calibration!$C$11</f>
        <v>436.11204741891862</v>
      </c>
      <c r="C74" s="3">
        <v>548.84786523181106</v>
      </c>
      <c r="D74" s="3">
        <v>669.64771634384545</v>
      </c>
      <c r="E74" s="3">
        <f t="shared" si="5"/>
        <v>0.63846457207476592</v>
      </c>
      <c r="G74" s="3">
        <f>AVERAGE('6D'!$J73:$J103) + Calibration!$C$11</f>
        <v>434.10481663211539</v>
      </c>
      <c r="H74" s="3">
        <v>542.13432511442875</v>
      </c>
      <c r="I74" s="3">
        <v>671.91550259657765</v>
      </c>
      <c r="J74" s="3">
        <f t="shared" si="6"/>
        <v>0.61181100419284629</v>
      </c>
      <c r="L74" s="3">
        <f>AVERAGE('7D'!$J73:$J103) + Calibration!$C$11</f>
        <v>439.5830188325491</v>
      </c>
      <c r="M74" s="3">
        <v>904.2053690612604</v>
      </c>
      <c r="N74" s="3">
        <v>676.52196490446659</v>
      </c>
      <c r="O74" s="3">
        <f t="shared" si="7"/>
        <v>2.6313279645293171</v>
      </c>
      <c r="Q74" s="3">
        <f>AVERAGE('8D'!$J73:$J103) + Calibration!$C$11</f>
        <v>438.66997134187085</v>
      </c>
      <c r="R74" s="3">
        <v>1548.9545638860475</v>
      </c>
      <c r="S74" s="3">
        <v>660.86003132665655</v>
      </c>
      <c r="T74" s="3">
        <f t="shared" si="8"/>
        <v>6.2879516999330844</v>
      </c>
    </row>
    <row r="75" spans="1:21" x14ac:dyDescent="0.25">
      <c r="A75" s="3">
        <f t="shared" si="9"/>
        <v>8.4999999999999911</v>
      </c>
      <c r="B75" s="3">
        <f>AVERAGE('5D'!$J230:$J260) + Calibration!$C$11</f>
        <v>437.03649498537385</v>
      </c>
      <c r="C75" s="3">
        <v>549.31641877706238</v>
      </c>
      <c r="D75" s="3">
        <v>666.17517196631218</v>
      </c>
      <c r="E75" s="3">
        <f t="shared" si="5"/>
        <v>0.63588267586106662</v>
      </c>
      <c r="G75" s="3">
        <f>AVERAGE('6D'!$J74:$J104) + Calibration!$C$11</f>
        <v>433.54273197987595</v>
      </c>
      <c r="H75" s="3">
        <v>539.55813934413595</v>
      </c>
      <c r="I75" s="3">
        <v>676.16760093459368</v>
      </c>
      <c r="J75" s="3">
        <f t="shared" si="6"/>
        <v>0.60040440570976694</v>
      </c>
      <c r="L75" s="3">
        <f>AVERAGE('7D'!$J74:$J104) + Calibration!$C$11</f>
        <v>439.56732607400249</v>
      </c>
      <c r="M75" s="3">
        <v>896.55495605208193</v>
      </c>
      <c r="N75" s="3">
        <v>680.34886616501853</v>
      </c>
      <c r="O75" s="3">
        <f t="shared" si="7"/>
        <v>2.5880897240810112</v>
      </c>
      <c r="Q75" s="3">
        <f>AVERAGE('8D'!$J74:$J104) + Calibration!$C$11</f>
        <v>439.14075695150007</v>
      </c>
      <c r="R75" s="3">
        <v>1758.2500630972188</v>
      </c>
      <c r="S75" s="3">
        <v>660.43479172806735</v>
      </c>
      <c r="T75" s="3">
        <f t="shared" si="8"/>
        <v>7.4706031765873551</v>
      </c>
    </row>
    <row r="76" spans="1:21" x14ac:dyDescent="0.25">
      <c r="A76" s="3">
        <f t="shared" si="9"/>
        <v>8.583333333333325</v>
      </c>
      <c r="B76" s="3">
        <f>AVERAGE('5D'!$J231:$J261) + Calibration!$C$11</f>
        <v>437.04362948405492</v>
      </c>
      <c r="C76" s="3">
        <v>546.74023300677004</v>
      </c>
      <c r="D76" s="3">
        <v>669.29335237397243</v>
      </c>
      <c r="E76" s="3">
        <f t="shared" si="5"/>
        <v>0.62125237910125941</v>
      </c>
      <c r="G76" s="3">
        <f>AVERAGE('6D'!$J75:$J105) + Calibration!$C$11</f>
        <v>433.29592911298334</v>
      </c>
      <c r="H76" s="3">
        <v>549.31641877706238</v>
      </c>
      <c r="I76" s="3">
        <v>665.82080799643916</v>
      </c>
      <c r="J76" s="3">
        <f t="shared" si="6"/>
        <v>0.65706688186910756</v>
      </c>
      <c r="L76" s="3">
        <f>AVERAGE('7D'!$J75:$J105) + Calibration!$C$11</f>
        <v>439.83695619812266</v>
      </c>
      <c r="M76" s="3">
        <v>883.04957538314716</v>
      </c>
      <c r="N76" s="3">
        <v>677.30151886494946</v>
      </c>
      <c r="O76" s="3">
        <f t="shared" si="7"/>
        <v>2.5100767505475252</v>
      </c>
      <c r="Q76" s="3">
        <f>AVERAGE('8D'!$J75:$J105) + Calibration!$C$11</f>
        <v>438.91677706199215</v>
      </c>
      <c r="R76" s="3">
        <v>1733.3468559181549</v>
      </c>
      <c r="S76" s="3">
        <v>660.86003132665655</v>
      </c>
      <c r="T76" s="3">
        <f t="shared" si="8"/>
        <v>7.3308355978688171</v>
      </c>
    </row>
    <row r="77" spans="1:21" x14ac:dyDescent="0.25">
      <c r="A77" s="3">
        <f t="shared" si="9"/>
        <v>8.666666666666659</v>
      </c>
      <c r="B77" s="3">
        <f>AVERAGE('5D'!$J232:$J262) + Calibration!$C$11</f>
        <v>437.00511374812379</v>
      </c>
      <c r="C77" s="3">
        <v>549.70659382190865</v>
      </c>
      <c r="D77" s="3">
        <v>675.81328657270001</v>
      </c>
      <c r="E77" s="3">
        <f t="shared" si="5"/>
        <v>0.63827010477652246</v>
      </c>
      <c r="G77" s="3">
        <f>AVERAGE('6D'!$J76:$J106) + Calibration!$C$11</f>
        <v>434.48429749267672</v>
      </c>
      <c r="H77" s="3">
        <v>555.17138643681869</v>
      </c>
      <c r="I77" s="3">
        <v>675.38808949523593</v>
      </c>
      <c r="J77" s="3">
        <f t="shared" si="6"/>
        <v>0.68349555706916509</v>
      </c>
      <c r="L77" s="3">
        <f>AVERAGE('7D'!$J76:$J106) + Calibration!$C$11</f>
        <v>439.12079290939982</v>
      </c>
      <c r="M77" s="3">
        <v>872.97887487589583</v>
      </c>
      <c r="N77" s="3">
        <v>670.00207322686413</v>
      </c>
      <c r="O77" s="3">
        <f t="shared" si="7"/>
        <v>2.4570985514440431</v>
      </c>
      <c r="Q77" s="3">
        <f>AVERAGE('8D'!$J76:$J106) + Calibration!$C$11</f>
        <v>438.7241826895775</v>
      </c>
      <c r="R77" s="3">
        <v>1546.4562882187477</v>
      </c>
      <c r="S77" s="3">
        <v>665.46645111342048</v>
      </c>
      <c r="T77" s="3">
        <f t="shared" si="8"/>
        <v>6.2734960232778869</v>
      </c>
    </row>
    <row r="78" spans="1:21" x14ac:dyDescent="0.25">
      <c r="A78" s="3">
        <f t="shared" si="9"/>
        <v>8.7499999999999929</v>
      </c>
      <c r="B78" s="3">
        <f>AVERAGE('5D'!$J233:$J263) + Calibration!$C$11</f>
        <v>437.12922777546942</v>
      </c>
      <c r="C78" s="3">
        <v>557.74741607463989</v>
      </c>
      <c r="D78" s="3">
        <v>666.95472592679505</v>
      </c>
      <c r="E78" s="3">
        <f t="shared" si="5"/>
        <v>0.68310534727017802</v>
      </c>
      <c r="G78" s="3">
        <f>AVERAGE('6D'!$J77:$J107) + Calibration!$C$11</f>
        <v>434.62268051738459</v>
      </c>
      <c r="H78" s="3">
        <v>556.88884361701344</v>
      </c>
      <c r="I78" s="3">
        <v>682.68753513332126</v>
      </c>
      <c r="J78" s="3">
        <f t="shared" si="6"/>
        <v>0.69243843719826936</v>
      </c>
      <c r="L78" s="3">
        <f>AVERAGE('7D'!$J77:$J107) + Calibration!$C$11</f>
        <v>438.842604525414</v>
      </c>
      <c r="M78" s="3">
        <v>919.3503748736332</v>
      </c>
      <c r="N78" s="3">
        <v>681.55361720296548</v>
      </c>
      <c r="O78" s="3">
        <f t="shared" si="7"/>
        <v>2.7212929654987748</v>
      </c>
      <c r="Q78" s="3">
        <f>AVERAGE('8D'!$J77:$J107) + Calibration!$C$11</f>
        <v>439.44034312507159</v>
      </c>
      <c r="R78" s="3">
        <v>1436.3048299798741</v>
      </c>
      <c r="S78" s="3">
        <v>670.781627187347</v>
      </c>
      <c r="T78" s="3">
        <f t="shared" si="8"/>
        <v>5.645611752891341</v>
      </c>
    </row>
    <row r="79" spans="1:21" x14ac:dyDescent="0.25">
      <c r="A79" s="3">
        <f t="shared" si="9"/>
        <v>8.8333333333333268</v>
      </c>
      <c r="B79" s="3">
        <f>AVERAGE('5D'!$J234:$J264) + Calibration!$C$11</f>
        <v>436.61279335784235</v>
      </c>
      <c r="C79" s="3">
        <v>562.82179944599716</v>
      </c>
      <c r="D79" s="3">
        <v>667.73427988727781</v>
      </c>
      <c r="E79" s="3">
        <f t="shared" si="5"/>
        <v>0.71476821322034334</v>
      </c>
      <c r="G79" s="3">
        <f>AVERAGE('6D'!$J78:$J108) + Calibration!$C$11</f>
        <v>434.98504343160045</v>
      </c>
      <c r="H79" s="3">
        <v>549.70659382190865</v>
      </c>
      <c r="I79" s="3">
        <v>672.69505655706041</v>
      </c>
      <c r="J79" s="3">
        <f t="shared" si="6"/>
        <v>0.64971050903509275</v>
      </c>
      <c r="L79" s="3">
        <f>AVERAGE('7D'!$J78:$J108) + Calibration!$C$11</f>
        <v>439.56019300193583</v>
      </c>
      <c r="M79" s="3">
        <v>942.14571562894912</v>
      </c>
      <c r="N79" s="3">
        <v>685.73488243339034</v>
      </c>
      <c r="O79" s="3">
        <f t="shared" si="7"/>
        <v>2.846327430449815</v>
      </c>
      <c r="Q79" s="3">
        <f>AVERAGE('8D'!$J78:$J108) + Calibration!$C$11</f>
        <v>438.51589555861625</v>
      </c>
      <c r="R79" s="3">
        <v>1375.9597860991273</v>
      </c>
      <c r="S79" s="3">
        <v>671.56118823468398</v>
      </c>
      <c r="T79" s="3">
        <f t="shared" si="8"/>
        <v>5.3090909706391818</v>
      </c>
    </row>
    <row r="80" spans="1:21" x14ac:dyDescent="0.25">
      <c r="A80" s="3">
        <f t="shared" si="9"/>
        <v>8.9166666666666607</v>
      </c>
      <c r="B80" s="3">
        <f>AVERAGE('5D'!$J235:$J265) + Calibration!$C$11</f>
        <v>436.39737600804318</v>
      </c>
      <c r="C80" s="3">
        <v>556.88884361701344</v>
      </c>
      <c r="D80" s="3">
        <v>670.781627187347</v>
      </c>
      <c r="E80" s="3">
        <f t="shared" si="5"/>
        <v>0.68238768120085491</v>
      </c>
      <c r="G80" s="3">
        <f>AVERAGE('6D'!$J79:$J109) + Calibration!$C$11</f>
        <v>436.01078204801689</v>
      </c>
      <c r="H80" s="3">
        <v>554.78105525950127</v>
      </c>
      <c r="I80" s="3">
        <v>666.17517196631218</v>
      </c>
      <c r="J80" s="3">
        <f t="shared" si="6"/>
        <v>0.67263992165320008</v>
      </c>
      <c r="L80" s="3">
        <f>AVERAGE('7D'!$J79:$J109) + Calibration!$C$11</f>
        <v>439.39042588674903</v>
      </c>
      <c r="M80" s="3">
        <v>935.82235055641308</v>
      </c>
      <c r="N80" s="3">
        <v>684.60096450303467</v>
      </c>
      <c r="O80" s="3">
        <f t="shared" si="7"/>
        <v>2.8114773325591886</v>
      </c>
      <c r="Q80" s="3">
        <f>AVERAGE('8D'!$J79:$J109) + Calibration!$C$11</f>
        <v>438.13784273908271</v>
      </c>
      <c r="R80" s="3">
        <v>1342.6254254900152</v>
      </c>
      <c r="S80" s="3">
        <v>676.94716198193066</v>
      </c>
      <c r="T80" s="3">
        <f t="shared" si="8"/>
        <v>5.1224472281423648</v>
      </c>
    </row>
    <row r="81" spans="1:20" x14ac:dyDescent="0.25">
      <c r="A81" s="3">
        <f t="shared" si="9"/>
        <v>8.9999999999999947</v>
      </c>
      <c r="B81" s="3">
        <f>AVERAGE('5D'!$J236:$J266) + Calibration!$C$11</f>
        <v>436.45158735574989</v>
      </c>
      <c r="C81" s="3">
        <v>548.84786523181106</v>
      </c>
      <c r="D81" s="3">
        <v>681.12842012550141</v>
      </c>
      <c r="E81" s="3">
        <f t="shared" si="5"/>
        <v>0.63654163201297409</v>
      </c>
      <c r="G81" s="3">
        <f>AVERAGE('6D'!$J80:$J110) + Calibration!$C$11</f>
        <v>437.59860103682951</v>
      </c>
      <c r="H81" s="3">
        <v>557.74741607463989</v>
      </c>
      <c r="I81" s="3">
        <v>672.34069967404162</v>
      </c>
      <c r="J81" s="3">
        <f t="shared" si="6"/>
        <v>0.68044711314129647</v>
      </c>
      <c r="L81" s="3">
        <f>AVERAGE('7D'!$J80:$J110) + Calibration!$C$11</f>
        <v>439.56019014870691</v>
      </c>
      <c r="M81" s="3">
        <v>927.39111906012909</v>
      </c>
      <c r="N81" s="3">
        <v>676.52196490446659</v>
      </c>
      <c r="O81" s="3">
        <f t="shared" si="7"/>
        <v>2.7627667170446331</v>
      </c>
      <c r="Q81" s="3">
        <f>AVERAGE('8D'!$J80:$J110) + Calibration!$C$11</f>
        <v>438.06080270753375</v>
      </c>
      <c r="R81" s="3">
        <v>1268.3843574980754</v>
      </c>
      <c r="S81" s="3">
        <v>668.08860133602559</v>
      </c>
      <c r="T81" s="3">
        <f t="shared" si="8"/>
        <v>4.7024289474069514</v>
      </c>
    </row>
    <row r="82" spans="1:20" x14ac:dyDescent="0.25">
      <c r="A82" s="3">
        <f t="shared" si="9"/>
        <v>9.0833333333333286</v>
      </c>
      <c r="B82" s="3">
        <f>AVERAGE('5D'!$J237:$J267) + Calibration!$C$11</f>
        <v>436.52149288861767</v>
      </c>
      <c r="C82" s="3">
        <v>549.31641877706238</v>
      </c>
      <c r="D82" s="3">
        <v>675.81328657270001</v>
      </c>
      <c r="E82" s="3">
        <f t="shared" si="5"/>
        <v>0.63879932293652197</v>
      </c>
      <c r="G82" s="3">
        <f>AVERAGE('6D'!$J81:$J111) + Calibration!$C$11</f>
        <v>437.32183641402816</v>
      </c>
      <c r="H82" s="3">
        <v>560.24561367570482</v>
      </c>
      <c r="I82" s="3">
        <v>664.26170007547364</v>
      </c>
      <c r="J82" s="3">
        <f t="shared" si="6"/>
        <v>0.6961627490692226</v>
      </c>
      <c r="L82" s="3">
        <f>AVERAGE('7D'!$J81:$J111) + Calibration!$C$11</f>
        <v>439.63009568157474</v>
      </c>
      <c r="M82" s="3">
        <v>912.63660055754485</v>
      </c>
      <c r="N82" s="3">
        <v>678.86063387276931</v>
      </c>
      <c r="O82" s="3">
        <f t="shared" si="7"/>
        <v>2.6788105287482158</v>
      </c>
      <c r="Q82" s="3">
        <f>AVERAGE('8D'!$J81:$J111) + Calibration!$C$11</f>
        <v>438.71704819089649</v>
      </c>
      <c r="R82" s="3">
        <v>1196.1731677606551</v>
      </c>
      <c r="S82" s="3">
        <v>674.60853553475317</v>
      </c>
      <c r="T82" s="3">
        <f t="shared" si="8"/>
        <v>4.2897537502159606</v>
      </c>
    </row>
    <row r="83" spans="1:20" x14ac:dyDescent="0.25">
      <c r="A83" s="3">
        <f t="shared" si="9"/>
        <v>9.1666666666666625</v>
      </c>
      <c r="B83" s="3">
        <f>AVERAGE('5D'!$J238:$J268) + Calibration!$C$11</f>
        <v>437.01510004901706</v>
      </c>
      <c r="C83" s="3">
        <v>547.20855235331487</v>
      </c>
      <c r="D83" s="3">
        <v>669.29335237397243</v>
      </c>
      <c r="E83" s="3">
        <f t="shared" si="5"/>
        <v>0.62406621724847144</v>
      </c>
      <c r="G83" s="3">
        <f>AVERAGE('6D'!$J82:$J112) + Calibration!$C$11</f>
        <v>437.95382659913531</v>
      </c>
      <c r="H83" s="3">
        <v>557.27901866185925</v>
      </c>
      <c r="I83" s="3">
        <v>662.34827070576011</v>
      </c>
      <c r="J83" s="3">
        <f t="shared" si="6"/>
        <v>0.6757826320514243</v>
      </c>
      <c r="L83" s="3">
        <f>AVERAGE('7D'!$J82:$J112) + Calibration!$C$11</f>
        <v>439.4902888956824</v>
      </c>
      <c r="M83" s="3">
        <v>932.85575554256798</v>
      </c>
      <c r="N83" s="3">
        <v>681.12842012550141</v>
      </c>
      <c r="O83" s="3">
        <f t="shared" si="7"/>
        <v>2.7941108482662562</v>
      </c>
      <c r="Q83" s="3">
        <f>AVERAGE('8D'!$J82:$J112) + Calibration!$C$11</f>
        <v>438.73274094944315</v>
      </c>
      <c r="R83" s="3">
        <v>1150.1920770064705</v>
      </c>
      <c r="S83" s="3">
        <v>662.34827070576011</v>
      </c>
      <c r="T83" s="3">
        <f t="shared" si="8"/>
        <v>4.0292569775663623</v>
      </c>
    </row>
    <row r="84" spans="1:20" x14ac:dyDescent="0.25">
      <c r="A84" s="3">
        <f t="shared" si="9"/>
        <v>9.2499999999999964</v>
      </c>
      <c r="B84" s="3">
        <f>AVERAGE('5D'!$J239:$J269) + Calibration!$C$11</f>
        <v>437.15348307372494</v>
      </c>
      <c r="C84" s="3">
        <v>547.59896159686718</v>
      </c>
      <c r="D84" s="3">
        <v>670.781627187347</v>
      </c>
      <c r="E84" s="3">
        <f t="shared" si="5"/>
        <v>0.62549353480457581</v>
      </c>
      <c r="G84" s="3">
        <f>AVERAGE('6D'!$J83:$J113) + Calibration!$C$11</f>
        <v>438.14642097154996</v>
      </c>
      <c r="H84" s="3">
        <v>549.70659382190865</v>
      </c>
      <c r="I84" s="3">
        <v>665.46645111342048</v>
      </c>
      <c r="J84" s="3">
        <f t="shared" si="6"/>
        <v>0.63180646046056943</v>
      </c>
      <c r="L84" s="3">
        <f>AVERAGE('7D'!$J83:$J113) + Calibration!$C$11</f>
        <v>439.33621311242774</v>
      </c>
      <c r="M84" s="3">
        <v>888.59212196857811</v>
      </c>
      <c r="N84" s="3">
        <v>683.04184949521482</v>
      </c>
      <c r="O84" s="3">
        <f t="shared" si="7"/>
        <v>2.5443021318740087</v>
      </c>
      <c r="Q84" s="3">
        <f>AVERAGE('8D'!$J83:$J113) + Calibration!$C$11</f>
        <v>438.70135543234983</v>
      </c>
      <c r="R84" s="3">
        <v>1168.3815879356805</v>
      </c>
      <c r="S84" s="3">
        <v>658.94655943581802</v>
      </c>
      <c r="T84" s="3">
        <f t="shared" si="8"/>
        <v>4.1324486435168906</v>
      </c>
    </row>
    <row r="85" spans="1:20" x14ac:dyDescent="0.25">
      <c r="A85" s="3">
        <f t="shared" si="9"/>
        <v>9.3333333333333304</v>
      </c>
      <c r="B85" s="3">
        <f>AVERAGE('5D'!$J240:$J270) + Calibration!$C$11</f>
        <v>437.10640479808484</v>
      </c>
      <c r="C85" s="3">
        <v>542.52450015927502</v>
      </c>
      <c r="D85" s="3">
        <v>670.4272703043282</v>
      </c>
      <c r="E85" s="3">
        <f t="shared" si="5"/>
        <v>0.59702160723601094</v>
      </c>
      <c r="G85" s="3">
        <f>AVERAGE('6D'!$J84:$J114) + Calibration!$C$11</f>
        <v>438.45457111144458</v>
      </c>
      <c r="H85" s="3">
        <v>549.70659382190865</v>
      </c>
      <c r="I85" s="3">
        <v>666.95472592679505</v>
      </c>
      <c r="J85" s="3">
        <f t="shared" si="6"/>
        <v>0.63006129241176767</v>
      </c>
      <c r="L85" s="3">
        <f>AVERAGE('7D'!$J84:$J114) + Calibration!$C$11</f>
        <v>439.0123702139864</v>
      </c>
      <c r="M85" s="3">
        <v>870.40268910560349</v>
      </c>
      <c r="N85" s="3">
        <v>679.99450219514563</v>
      </c>
      <c r="O85" s="3">
        <f t="shared" si="7"/>
        <v>2.4431226977521896</v>
      </c>
      <c r="Q85" s="3">
        <f>AVERAGE('8D'!$J84:$J114) + Calibration!$C$11</f>
        <v>437.92242538928355</v>
      </c>
      <c r="R85" s="3">
        <v>1302.1091273507402</v>
      </c>
      <c r="S85" s="3">
        <v>659.726120483155</v>
      </c>
      <c r="T85" s="3">
        <f t="shared" si="8"/>
        <v>4.8942084562358712</v>
      </c>
    </row>
    <row r="86" spans="1:20" x14ac:dyDescent="0.25">
      <c r="A86" s="3">
        <f t="shared" si="9"/>
        <v>9.4166666666666643</v>
      </c>
      <c r="B86" s="3">
        <f>AVERAGE('5D'!$J241:$J271) + Calibration!$C$11</f>
        <v>438.14783189320468</v>
      </c>
      <c r="C86" s="3">
        <v>542.52450015927502</v>
      </c>
      <c r="D86" s="3">
        <v>666.60036904377625</v>
      </c>
      <c r="E86" s="3">
        <f t="shared" si="5"/>
        <v>0.59112362097456994</v>
      </c>
      <c r="G86" s="3">
        <f>AVERAGE('6D'!$J85:$J115) + Calibration!$C$11</f>
        <v>439.45748247063335</v>
      </c>
      <c r="H86" s="3">
        <v>542.13432511442875</v>
      </c>
      <c r="I86" s="3">
        <v>671.56118823468398</v>
      </c>
      <c r="J86" s="3">
        <f t="shared" si="6"/>
        <v>0.58149688069289007</v>
      </c>
      <c r="L86" s="3">
        <f>AVERAGE('7D'!$J85:$J115) + Calibration!$C$11</f>
        <v>439.10509872423876</v>
      </c>
      <c r="M86" s="3">
        <v>829.10580667792942</v>
      </c>
      <c r="N86" s="3">
        <v>680.34886616501853</v>
      </c>
      <c r="O86" s="3">
        <f t="shared" si="7"/>
        <v>2.2087180449231911</v>
      </c>
      <c r="Q86" s="3">
        <f>AVERAGE('8D'!$J85:$J115) + Calibration!$C$11</f>
        <v>438.19348355443157</v>
      </c>
      <c r="R86" s="3">
        <v>1425.7660443247839</v>
      </c>
      <c r="S86" s="3">
        <v>650.51320295423125</v>
      </c>
      <c r="T86" s="3">
        <f t="shared" si="8"/>
        <v>5.5929881437638045</v>
      </c>
    </row>
    <row r="87" spans="1:20" x14ac:dyDescent="0.25">
      <c r="A87" s="3">
        <f t="shared" si="9"/>
        <v>9.4999999999999982</v>
      </c>
      <c r="B87" s="3">
        <f>AVERAGE('5D'!$J242:$J272) + Calibration!$C$11</f>
        <v>438.91107060433882</v>
      </c>
      <c r="C87" s="3">
        <v>542.13432511442875</v>
      </c>
      <c r="D87" s="3">
        <v>673.89981468186147</v>
      </c>
      <c r="E87" s="3">
        <f t="shared" si="5"/>
        <v>0.58459141289355521</v>
      </c>
      <c r="G87" s="3">
        <f>AVERAGE('6D'!$J86:$J116) + Calibration!$C$11</f>
        <v>440.11372795399603</v>
      </c>
      <c r="H87" s="3">
        <v>539.55813934413595</v>
      </c>
      <c r="I87" s="3">
        <v>668.51384093461479</v>
      </c>
      <c r="J87" s="3">
        <f t="shared" si="6"/>
        <v>0.56319042869596114</v>
      </c>
      <c r="L87" s="3">
        <f>AVERAGE('7D'!$J86:$J116) + Calibration!$C$11</f>
        <v>438.48737325665041</v>
      </c>
      <c r="M87" s="3">
        <v>816.38101029739369</v>
      </c>
      <c r="N87" s="3">
        <v>681.55361720296548</v>
      </c>
      <c r="O87" s="3">
        <f t="shared" si="7"/>
        <v>2.1401512309373896</v>
      </c>
      <c r="Q87" s="3">
        <f>AVERAGE('8D'!$J86:$J116) + Calibration!$C$11</f>
        <v>438.13927078011039</v>
      </c>
      <c r="R87" s="3">
        <v>1476.8213623178556</v>
      </c>
      <c r="S87" s="3">
        <v>646.68629460682507</v>
      </c>
      <c r="T87" s="3">
        <f t="shared" si="8"/>
        <v>5.882440292365807</v>
      </c>
    </row>
    <row r="88" spans="1:20" x14ac:dyDescent="0.25">
      <c r="A88" s="3">
        <f t="shared" si="9"/>
        <v>9.5833333333333321</v>
      </c>
      <c r="B88" s="3">
        <f>AVERAGE('5D'!$J243:$J273) + Calibration!$C$11</f>
        <v>438.53301921141946</v>
      </c>
      <c r="C88" s="3">
        <v>539.16773010058319</v>
      </c>
      <c r="D88" s="3">
        <v>673.47461760439739</v>
      </c>
      <c r="E88" s="3">
        <f t="shared" si="5"/>
        <v>0.56993153436254129</v>
      </c>
      <c r="G88" s="3">
        <f>AVERAGE('6D'!$J87:$J117) + Calibration!$C$11</f>
        <v>440.45326361098421</v>
      </c>
      <c r="H88" s="3">
        <v>539.16773010058319</v>
      </c>
      <c r="I88" s="3">
        <v>676.16760093459368</v>
      </c>
      <c r="J88" s="3">
        <f t="shared" si="6"/>
        <v>0.55905648113959949</v>
      </c>
      <c r="L88" s="3">
        <f>AVERAGE('7D'!$J87:$J117) + Calibration!$C$11</f>
        <v>437.88676858863653</v>
      </c>
      <c r="M88" s="3">
        <v>805.84191237736218</v>
      </c>
      <c r="N88" s="3">
        <v>683.82141054255192</v>
      </c>
      <c r="O88" s="3">
        <f t="shared" si="7"/>
        <v>2.0838658731485387</v>
      </c>
      <c r="Q88" s="3">
        <f>AVERAGE('8D'!$J87:$J117) + Calibration!$C$11</f>
        <v>437.93098650237789</v>
      </c>
      <c r="R88" s="3">
        <v>1427.8736765498254</v>
      </c>
      <c r="S88" s="3">
        <v>648.95408794641139</v>
      </c>
      <c r="T88" s="3">
        <f t="shared" si="8"/>
        <v>5.6064110612005145</v>
      </c>
    </row>
    <row r="89" spans="1:20" x14ac:dyDescent="0.25">
      <c r="A89" s="3">
        <f t="shared" si="9"/>
        <v>9.6666666666666661</v>
      </c>
      <c r="B89" s="3">
        <f>AVERAGE('5D'!$J244:$J274) + Calibration!$C$11</f>
        <v>439.16500939652678</v>
      </c>
      <c r="C89" s="3">
        <v>539.55813934413595</v>
      </c>
      <c r="D89" s="3">
        <v>670.781627187347</v>
      </c>
      <c r="E89" s="3">
        <f t="shared" si="5"/>
        <v>0.56856337226939857</v>
      </c>
      <c r="G89" s="3">
        <f>AVERAGE('6D'!$J88:$J118) + Calibration!$C$11</f>
        <v>440.8070639854912</v>
      </c>
      <c r="H89" s="3">
        <v>539.16773010058319</v>
      </c>
      <c r="I89" s="3">
        <v>669.29335237397243</v>
      </c>
      <c r="J89" s="3">
        <f t="shared" si="6"/>
        <v>0.557052778952559</v>
      </c>
      <c r="L89" s="3">
        <f>AVERAGE('7D'!$J88:$J118) + Calibration!$C$11</f>
        <v>437.44023970387735</v>
      </c>
      <c r="M89" s="3">
        <v>793.19526029852454</v>
      </c>
      <c r="N89" s="3">
        <v>671.91550259657765</v>
      </c>
      <c r="O89" s="3">
        <f t="shared" si="7"/>
        <v>2.0147720697284517</v>
      </c>
      <c r="Q89" s="3">
        <f>AVERAGE('8D'!$J88:$J118) + Calibration!$C$11</f>
        <v>437.79260347767007</v>
      </c>
      <c r="R89" s="3">
        <v>1432.9480599211827</v>
      </c>
      <c r="S89" s="3">
        <v>645.12718668585944</v>
      </c>
      <c r="T89" s="3">
        <f t="shared" si="8"/>
        <v>5.6359328824899402</v>
      </c>
    </row>
    <row r="90" spans="1:20" x14ac:dyDescent="0.25">
      <c r="A90" s="3">
        <f t="shared" si="9"/>
        <v>9.75</v>
      </c>
      <c r="B90" s="3">
        <f>AVERAGE('5D'!$J245:$J275) + Calibration!$C$11</f>
        <v>439.21208767216689</v>
      </c>
      <c r="C90" s="3">
        <v>540.02645869068078</v>
      </c>
      <c r="D90" s="3">
        <v>672.69505655706041</v>
      </c>
      <c r="E90" s="3">
        <f t="shared" si="5"/>
        <v>0.57094901602746195</v>
      </c>
      <c r="G90" s="3">
        <f>AVERAGE('6D'!$J89:$J119) + Calibration!$C$11</f>
        <v>441.02248561513358</v>
      </c>
      <c r="H90" s="3">
        <v>539.55813934413595</v>
      </c>
      <c r="I90" s="3">
        <v>665.82080799643916</v>
      </c>
      <c r="J90" s="3">
        <f t="shared" si="6"/>
        <v>0.55804379843688212</v>
      </c>
      <c r="L90" s="3">
        <f>AVERAGE('7D'!$J89:$J119) + Calibration!$C$11</f>
        <v>437.77977536086547</v>
      </c>
      <c r="M90" s="3">
        <v>780.08021080690719</v>
      </c>
      <c r="N90" s="3">
        <v>671.56118823468398</v>
      </c>
      <c r="O90" s="3">
        <f t="shared" si="7"/>
        <v>1.9385737849596734</v>
      </c>
      <c r="Q90" s="3">
        <f>AVERAGE('8D'!$J89:$J119) + Calibration!$C$11</f>
        <v>437.86250901053779</v>
      </c>
      <c r="R90" s="3">
        <v>1460.8176279153847</v>
      </c>
      <c r="S90" s="3">
        <v>642.85939334627312</v>
      </c>
      <c r="T90" s="3">
        <f t="shared" si="8"/>
        <v>5.7933726380311379</v>
      </c>
    </row>
    <row r="91" spans="1:20" x14ac:dyDescent="0.25">
      <c r="A91" s="3">
        <f t="shared" si="9"/>
        <v>9.8333333333333339</v>
      </c>
      <c r="B91" s="3">
        <f>AVERAGE('5D'!$J246:$J276) + Calibration!$C$11</f>
        <v>439.49741198144818</v>
      </c>
      <c r="C91" s="3">
        <v>540.02645869068078</v>
      </c>
      <c r="D91" s="3">
        <v>674.25417156488027</v>
      </c>
      <c r="E91" s="3">
        <f t="shared" si="5"/>
        <v>0.56933311908750139</v>
      </c>
      <c r="G91" s="3">
        <f>AVERAGE('6D'!$J90:$J120) + Calibration!$C$11</f>
        <v>441.74007266504094</v>
      </c>
      <c r="H91" s="3">
        <v>537.05986367683568</v>
      </c>
      <c r="I91" s="3">
        <v>664.68693967406284</v>
      </c>
      <c r="J91" s="3">
        <f t="shared" si="6"/>
        <v>0.53983118018097975</v>
      </c>
      <c r="L91" s="3">
        <f>AVERAGE('7D'!$J90:$J120) + Calibration!$C$11</f>
        <v>438.95245383524093</v>
      </c>
      <c r="M91" s="3">
        <v>780.93893939700479</v>
      </c>
      <c r="N91" s="3">
        <v>670.781627187347</v>
      </c>
      <c r="O91" s="3">
        <f t="shared" si="7"/>
        <v>1.9367957708164569</v>
      </c>
      <c r="Q91" s="3">
        <f>AVERAGE('8D'!$J90:$J120) + Calibration!$C$11</f>
        <v>438.45598345971388</v>
      </c>
      <c r="R91" s="3">
        <v>1469.6392686552215</v>
      </c>
      <c r="S91" s="3">
        <v>632.5126004081186</v>
      </c>
      <c r="T91" s="3">
        <f t="shared" si="8"/>
        <v>5.839971782576713</v>
      </c>
    </row>
    <row r="92" spans="1:20" x14ac:dyDescent="0.25">
      <c r="A92" s="3">
        <f t="shared" si="9"/>
        <v>9.9166666666666679</v>
      </c>
      <c r="B92" s="3">
        <f>AVERAGE('5D'!$J247:$J277) + Calibration!$C$11</f>
        <v>440.1750509745533</v>
      </c>
      <c r="C92" s="3">
        <v>539.55813934413595</v>
      </c>
      <c r="D92" s="3">
        <v>675.03373261221725</v>
      </c>
      <c r="E92" s="3">
        <f t="shared" si="5"/>
        <v>0.56284313378261408</v>
      </c>
      <c r="G92" s="3">
        <f>AVERAGE('6D'!$J91:$J121) + Calibration!$C$11</f>
        <v>441.77859268081534</v>
      </c>
      <c r="H92" s="3">
        <v>534.09350286169706</v>
      </c>
      <c r="I92" s="3">
        <v>670.4272703043282</v>
      </c>
      <c r="J92" s="3">
        <f t="shared" si="6"/>
        <v>0.52281343026738358</v>
      </c>
      <c r="L92" s="3">
        <f>AVERAGE('7D'!$J91:$J121) + Calibration!$C$11</f>
        <v>439.31481389622786</v>
      </c>
      <c r="M92" s="3">
        <v>769.15093784202941</v>
      </c>
      <c r="N92" s="3">
        <v>675.81328657270001</v>
      </c>
      <c r="O92" s="3">
        <f t="shared" si="7"/>
        <v>1.8679837855912795</v>
      </c>
      <c r="Q92" s="3">
        <f>AVERAGE('8D'!$J91:$J121) + Calibration!$C$11</f>
        <v>438.69565325453971</v>
      </c>
      <c r="R92" s="3">
        <v>1702.1205178652615</v>
      </c>
      <c r="S92" s="3">
        <v>631.02436811586927</v>
      </c>
      <c r="T92" s="3">
        <f t="shared" si="8"/>
        <v>7.1552416186939212</v>
      </c>
    </row>
    <row r="93" spans="1:20" x14ac:dyDescent="0.25">
      <c r="A93" s="3">
        <f t="shared" si="9"/>
        <v>10.000000000000002</v>
      </c>
      <c r="B93" s="3">
        <f>AVERAGE('5D'!$J248:$J278) + Calibration!$C$11</f>
        <v>440.93829253891613</v>
      </c>
      <c r="C93" s="3">
        <v>537.05986367683568</v>
      </c>
      <c r="D93" s="3">
        <v>681.12842012550141</v>
      </c>
      <c r="E93" s="3">
        <f t="shared" si="5"/>
        <v>0.54437195715014086</v>
      </c>
      <c r="G93" s="3">
        <f>AVERAGE('6D'!$J92:$J122) + Calibration!$C$11</f>
        <v>441.87132119106769</v>
      </c>
      <c r="H93" s="3">
        <v>531.98563643794955</v>
      </c>
      <c r="I93" s="3">
        <v>668.86815529650846</v>
      </c>
      <c r="J93" s="3">
        <f t="shared" si="6"/>
        <v>0.51035064842835876</v>
      </c>
      <c r="L93" s="3">
        <f>AVERAGE('7D'!$J92:$J122) + Calibration!$C$11</f>
        <v>439.08370236126763</v>
      </c>
      <c r="M93" s="3">
        <v>764.93528306076973</v>
      </c>
      <c r="N93" s="3">
        <v>674.60853553475317</v>
      </c>
      <c r="O93" s="3">
        <f t="shared" si="7"/>
        <v>1.8454178456086183</v>
      </c>
      <c r="Q93" s="3">
        <f>AVERAGE('8D'!$J92:$J122) + Calibration!$C$11</f>
        <v>439.44319920712712</v>
      </c>
      <c r="R93" s="3">
        <v>1715.2355673568788</v>
      </c>
      <c r="S93" s="3">
        <v>632.15824352509992</v>
      </c>
      <c r="T93" s="3">
        <f t="shared" si="8"/>
        <v>7.2252833588246874</v>
      </c>
    </row>
    <row r="94" spans="1:20" x14ac:dyDescent="0.25">
      <c r="A94" s="3">
        <f t="shared" si="9"/>
        <v>10.083333333333336</v>
      </c>
      <c r="B94" s="3">
        <f>AVERAGE('5D'!$J249:$J279) + Calibration!$C$11</f>
        <v>443.13670534986488</v>
      </c>
      <c r="C94" s="3">
        <v>537.45027292038844</v>
      </c>
      <c r="D94" s="3">
        <v>679.99450219514563</v>
      </c>
      <c r="E94" s="3">
        <f t="shared" si="5"/>
        <v>0.5341325652127622</v>
      </c>
      <c r="G94" s="3">
        <f>AVERAGE('6D'!$J93:$J123) + Calibration!$C$11</f>
        <v>442.26506676914818</v>
      </c>
      <c r="H94" s="3">
        <v>528.16031283400707</v>
      </c>
      <c r="I94" s="3">
        <v>671.91550259657765</v>
      </c>
      <c r="J94" s="3">
        <f t="shared" si="6"/>
        <v>0.48645650145614366</v>
      </c>
      <c r="L94" s="3">
        <f>AVERAGE('7D'!$J93:$J123) + Calibration!$C$11</f>
        <v>438.94531933655981</v>
      </c>
      <c r="M94" s="3">
        <v>756.50405156448574</v>
      </c>
      <c r="N94" s="3">
        <v>674.60853553475317</v>
      </c>
      <c r="O94" s="3">
        <f t="shared" si="7"/>
        <v>1.7984523819839755</v>
      </c>
      <c r="Q94" s="3">
        <f>AVERAGE('8D'!$J93:$J123) + Calibration!$C$11</f>
        <v>439.98246088198198</v>
      </c>
      <c r="R94" s="3">
        <v>1681.9013628802375</v>
      </c>
      <c r="S94" s="3">
        <v>642.50507898437934</v>
      </c>
      <c r="T94" s="3">
        <f t="shared" si="8"/>
        <v>7.0334454097977108</v>
      </c>
    </row>
    <row r="95" spans="1:20" x14ac:dyDescent="0.25">
      <c r="A95" s="3">
        <f t="shared" si="9"/>
        <v>10.16666666666667</v>
      </c>
      <c r="B95" s="3">
        <f>AVERAGE('5D'!$J250:$J280) + Calibration!$C$11</f>
        <v>443.72161725933211</v>
      </c>
      <c r="C95" s="3">
        <v>537.05986367683568</v>
      </c>
      <c r="D95" s="3">
        <v>678.08107282543222</v>
      </c>
      <c r="E95" s="3">
        <f t="shared" si="5"/>
        <v>0.52860896131580115</v>
      </c>
      <c r="G95" s="3">
        <f>AVERAGE('6D'!$J94:$J124) + Calibration!$C$11</f>
        <v>443.32218662281463</v>
      </c>
      <c r="H95" s="3">
        <v>529.01904142410467</v>
      </c>
      <c r="I95" s="3">
        <v>673.12025363452449</v>
      </c>
      <c r="J95" s="3">
        <f t="shared" si="6"/>
        <v>0.48533293846032555</v>
      </c>
      <c r="L95" s="3">
        <f>AVERAGE('7D'!$J94:$J124) + Calibration!$C$11</f>
        <v>438.91393381946637</v>
      </c>
      <c r="M95" s="3">
        <v>746.35559708671303</v>
      </c>
      <c r="N95" s="3">
        <v>671.56118823468398</v>
      </c>
      <c r="O95" s="3">
        <f t="shared" si="7"/>
        <v>1.7411556840050633</v>
      </c>
      <c r="Q95" s="3">
        <f>AVERAGE('8D'!$J94:$J124) + Calibration!$C$11</f>
        <v>439.92111788882301</v>
      </c>
      <c r="R95" s="3">
        <v>1640.1357707748414</v>
      </c>
      <c r="S95" s="3">
        <v>649.37932754500059</v>
      </c>
      <c r="T95" s="3">
        <f t="shared" si="8"/>
        <v>6.7972588447848405</v>
      </c>
    </row>
    <row r="96" spans="1:20" x14ac:dyDescent="0.25">
      <c r="A96" s="3">
        <f t="shared" si="9"/>
        <v>10.250000000000004</v>
      </c>
      <c r="B96" s="3">
        <f>AVERAGE('5D'!$J251:$J281) + Calibration!$C$11</f>
        <v>444.17670868380031</v>
      </c>
      <c r="C96" s="3">
        <v>537.05986367683568</v>
      </c>
      <c r="D96" s="3">
        <v>677.30151886494946</v>
      </c>
      <c r="E96" s="3">
        <f t="shared" si="5"/>
        <v>0.52603161050383274</v>
      </c>
      <c r="G96" s="3">
        <f>AVERAGE('6D'!$J95:$J125) + Calibration!$C$11</f>
        <v>443.86144401782627</v>
      </c>
      <c r="H96" s="3">
        <v>534.56190027447769</v>
      </c>
      <c r="I96" s="3">
        <v>671.20682426481096</v>
      </c>
      <c r="J96" s="3">
        <f t="shared" si="6"/>
        <v>0.51367018144136367</v>
      </c>
      <c r="L96" s="3">
        <f>AVERAGE('7D'!$J95:$J125) + Calibration!$C$11</f>
        <v>439.62295832966481</v>
      </c>
      <c r="M96" s="3">
        <v>731.60107858412835</v>
      </c>
      <c r="N96" s="3">
        <v>667.73427988727781</v>
      </c>
      <c r="O96" s="3">
        <f t="shared" si="7"/>
        <v>1.6535799288994195</v>
      </c>
      <c r="Q96" s="3">
        <f>AVERAGE('8D'!$J95:$J125) + Calibration!$C$11</f>
        <v>440.113713687852</v>
      </c>
      <c r="R96" s="3">
        <v>1776.8299052037462</v>
      </c>
      <c r="S96" s="3">
        <v>650.15888150548346</v>
      </c>
      <c r="T96" s="3">
        <f t="shared" si="8"/>
        <v>7.570317471046069</v>
      </c>
    </row>
    <row r="97" spans="1:20" x14ac:dyDescent="0.25">
      <c r="A97" s="3">
        <f t="shared" si="9"/>
        <v>10.333333333333337</v>
      </c>
      <c r="B97" s="3">
        <f>AVERAGE('5D'!$J252:$J282) + Calibration!$C$11</f>
        <v>444.23092145812143</v>
      </c>
      <c r="C97" s="3">
        <v>534.56190027447769</v>
      </c>
      <c r="D97" s="3">
        <v>676.16760093459368</v>
      </c>
      <c r="E97" s="3">
        <f t="shared" si="5"/>
        <v>0.51157769424088184</v>
      </c>
      <c r="G97" s="3">
        <f>AVERAGE('6D'!$J96:$J126) + Calibration!$C$11</f>
        <v>443.8072312435051</v>
      </c>
      <c r="H97" s="3">
        <v>534.09350286169706</v>
      </c>
      <c r="I97" s="3">
        <v>659.726120483155</v>
      </c>
      <c r="J97" s="3">
        <f t="shared" si="6"/>
        <v>0.51132450086633241</v>
      </c>
      <c r="L97" s="3">
        <f>AVERAGE('7D'!$J96:$J126) + Calibration!$C$11</f>
        <v>439.39041875367701</v>
      </c>
      <c r="M97" s="3">
        <v>742.13986423921801</v>
      </c>
      <c r="N97" s="3">
        <v>661.99390673588721</v>
      </c>
      <c r="O97" s="3">
        <f t="shared" si="7"/>
        <v>1.7145819217687306</v>
      </c>
      <c r="Q97" s="3">
        <f>AVERAGE('8D'!$J96:$J126) + Calibration!$C$11</f>
        <v>439.78987506925392</v>
      </c>
      <c r="R97" s="3">
        <v>1781.0454038525347</v>
      </c>
      <c r="S97" s="3">
        <v>665.0412540359564</v>
      </c>
      <c r="T97" s="3">
        <f t="shared" si="8"/>
        <v>7.5960254144676984</v>
      </c>
    </row>
    <row r="98" spans="1:20" x14ac:dyDescent="0.25">
      <c r="A98" s="3">
        <f t="shared" si="9"/>
        <v>10.416666666666671</v>
      </c>
      <c r="B98" s="3">
        <f>AVERAGE('5D'!$J253:$J283) + Calibration!$C$11</f>
        <v>444.26944147389588</v>
      </c>
      <c r="C98" s="3">
        <v>534.56190027447769</v>
      </c>
      <c r="D98" s="3">
        <v>672.34069967404162</v>
      </c>
      <c r="E98" s="3">
        <f t="shared" si="5"/>
        <v>0.51135954116526772</v>
      </c>
      <c r="G98" s="3">
        <f>AVERAGE('6D'!$J97:$J127) + Calibration!$C$11</f>
        <v>443.90709425243853</v>
      </c>
      <c r="H98" s="3">
        <v>531.98563643794955</v>
      </c>
      <c r="I98" s="3">
        <v>668.51384093461479</v>
      </c>
      <c r="J98" s="3">
        <f t="shared" si="6"/>
        <v>0.49882131372635052</v>
      </c>
      <c r="L98" s="3">
        <f>AVERAGE('7D'!$J97:$J127) + Calibration!$C$11</f>
        <v>438.39464189316931</v>
      </c>
      <c r="M98" s="3">
        <v>754.39641933944472</v>
      </c>
      <c r="N98" s="3">
        <v>663.12782466624299</v>
      </c>
      <c r="O98" s="3">
        <f t="shared" si="7"/>
        <v>1.7896347720380743</v>
      </c>
      <c r="Q98" s="3">
        <f>AVERAGE('8D'!$J97:$J127) + Calibration!$C$11</f>
        <v>439.28913341017341</v>
      </c>
      <c r="R98" s="3">
        <v>1768.789082951015</v>
      </c>
      <c r="S98" s="3">
        <v>668.08860133602559</v>
      </c>
      <c r="T98" s="3">
        <f t="shared" si="8"/>
        <v>7.5294492276255367</v>
      </c>
    </row>
    <row r="99" spans="1:20" x14ac:dyDescent="0.25">
      <c r="A99" s="3">
        <f t="shared" si="9"/>
        <v>10.500000000000005</v>
      </c>
      <c r="B99" s="3">
        <f>AVERAGE('5D'!$J254:$J284) + Calibration!$C$11</f>
        <v>444.04688962541576</v>
      </c>
      <c r="C99" s="3">
        <v>531.59530526063259</v>
      </c>
      <c r="D99" s="3">
        <v>666.95472592679505</v>
      </c>
      <c r="E99" s="3">
        <f t="shared" si="5"/>
        <v>0.49581901128471823</v>
      </c>
      <c r="G99" s="3">
        <f>AVERAGE('6D'!$J98:$J128) + Calibration!$C$11</f>
        <v>444.09255127294318</v>
      </c>
      <c r="H99" s="3">
        <v>534.09350286169706</v>
      </c>
      <c r="I99" s="3">
        <v>660.43479172806735</v>
      </c>
      <c r="J99" s="3">
        <f t="shared" si="6"/>
        <v>0.50970862816470452</v>
      </c>
      <c r="L99" s="3">
        <f>AVERAGE('7D'!$J98:$J128) + Calibration!$C$11</f>
        <v>437.50728630146074</v>
      </c>
      <c r="M99" s="3">
        <v>756.8944608080385</v>
      </c>
      <c r="N99" s="3">
        <v>660.86003132665655</v>
      </c>
      <c r="O99" s="3">
        <f t="shared" si="7"/>
        <v>1.8088075258916587</v>
      </c>
      <c r="Q99" s="3">
        <f>AVERAGE('8D'!$J98:$J128) + Calibration!$C$11</f>
        <v>437.83113490635981</v>
      </c>
      <c r="R99" s="3">
        <v>1743.1051353510813</v>
      </c>
      <c r="S99" s="3">
        <v>663.90737862672574</v>
      </c>
      <c r="T99" s="3">
        <f t="shared" si="8"/>
        <v>7.3922487307219651</v>
      </c>
    </row>
    <row r="100" spans="1:20" x14ac:dyDescent="0.25">
      <c r="A100" s="3">
        <f t="shared" si="9"/>
        <v>10.583333333333339</v>
      </c>
      <c r="B100" s="3">
        <f>AVERAGE('5D'!$J255:$J285) + Calibration!$C$11</f>
        <v>442.92129227990915</v>
      </c>
      <c r="C100" s="3">
        <v>531.98563643794955</v>
      </c>
      <c r="D100" s="3">
        <v>665.46645111342048</v>
      </c>
      <c r="E100" s="3">
        <f t="shared" si="5"/>
        <v>0.50440427437498869</v>
      </c>
      <c r="G100" s="3">
        <f>AVERAGE('6D'!$J99:$J129) + Calibration!$C$11</f>
        <v>443.67597986424954</v>
      </c>
      <c r="H100" s="3">
        <v>532.84436502804715</v>
      </c>
      <c r="I100" s="3">
        <v>661.63959237399365</v>
      </c>
      <c r="J100" s="3">
        <f t="shared" si="6"/>
        <v>0.50499349701520813</v>
      </c>
      <c r="L100" s="3">
        <f>AVERAGE('7D'!$J99:$J129) + Calibration!$C$11</f>
        <v>436.78256475287225</v>
      </c>
      <c r="M100" s="3">
        <v>762.35909729047694</v>
      </c>
      <c r="N100" s="3">
        <v>666.60036904377625</v>
      </c>
      <c r="O100" s="3">
        <f t="shared" si="7"/>
        <v>1.8438601462864983</v>
      </c>
      <c r="Q100" s="3">
        <f>AVERAGE('8D'!$J99:$J129) + Calibration!$C$11</f>
        <v>438.78696798990836</v>
      </c>
      <c r="R100" s="3">
        <v>1846.0744999273213</v>
      </c>
      <c r="S100" s="3">
        <v>663.12782466624299</v>
      </c>
      <c r="T100" s="3">
        <f t="shared" si="8"/>
        <v>7.9699890353908556</v>
      </c>
    </row>
    <row r="101" spans="1:20" x14ac:dyDescent="0.25">
      <c r="A101" s="3">
        <f t="shared" si="9"/>
        <v>10.666666666666673</v>
      </c>
      <c r="B101" s="3">
        <f>AVERAGE('5D'!$J256:$J286) + Calibration!$C$11</f>
        <v>442.79004375388234</v>
      </c>
      <c r="C101" s="3">
        <v>529.87777001420204</v>
      </c>
      <c r="D101" s="3">
        <v>663.55302174370706</v>
      </c>
      <c r="E101" s="3">
        <f t="shared" si="5"/>
        <v>0.49320995721202537</v>
      </c>
      <c r="G101" s="3">
        <f>AVERAGE('6D'!$J100:$J130) + Calibration!$C$11</f>
        <v>444.54763841756818</v>
      </c>
      <c r="H101" s="3">
        <v>531.59530526063259</v>
      </c>
      <c r="I101" s="3">
        <v>672.34069967404162</v>
      </c>
      <c r="J101" s="3">
        <f t="shared" si="6"/>
        <v>0.49298308593729073</v>
      </c>
      <c r="L101" s="3">
        <f>AVERAGE('7D'!$J100:$J130) + Calibration!$C$11</f>
        <v>435.7026190685923</v>
      </c>
      <c r="M101" s="3">
        <v>795.30304865603671</v>
      </c>
      <c r="N101" s="3">
        <v>668.86815529650846</v>
      </c>
      <c r="O101" s="3">
        <f t="shared" si="7"/>
        <v>2.0365500410482107</v>
      </c>
      <c r="Q101" s="3">
        <f>AVERAGE('8D'!$J100:$J130) + Calibration!$C$11</f>
        <v>438.51733786578814</v>
      </c>
      <c r="R101" s="3">
        <v>2060.8348698196378</v>
      </c>
      <c r="S101" s="3">
        <v>665.46645111342048</v>
      </c>
      <c r="T101" s="3">
        <f t="shared" si="8"/>
        <v>9.1877833407605074</v>
      </c>
    </row>
    <row r="102" spans="1:20" x14ac:dyDescent="0.25">
      <c r="A102" s="3">
        <f t="shared" si="9"/>
        <v>10.750000000000007</v>
      </c>
      <c r="B102" s="3">
        <f>AVERAGE('5D'!$J257:$J287) + Calibration!$C$11</f>
        <v>442.63596939724221</v>
      </c>
      <c r="C102" s="3">
        <v>529.01904142410467</v>
      </c>
      <c r="D102" s="3">
        <v>661.99390673588721</v>
      </c>
      <c r="E102" s="3">
        <f t="shared" si="5"/>
        <v>0.48921924004375472</v>
      </c>
      <c r="G102" s="3">
        <f>AVERAGE('6D'!$J101:$J131) + Calibration!$C$11</f>
        <v>445.01842260058311</v>
      </c>
      <c r="H102" s="3">
        <v>531.98563643794955</v>
      </c>
      <c r="I102" s="3">
        <v>663.55302174370706</v>
      </c>
      <c r="J102" s="3">
        <f t="shared" si="6"/>
        <v>0.49252745085297056</v>
      </c>
      <c r="L102" s="3">
        <f>AVERAGE('7D'!$J101:$J131) + Calibration!$C$11</f>
        <v>435.67836805018004</v>
      </c>
      <c r="M102" s="3">
        <v>947.61035211138847</v>
      </c>
      <c r="N102" s="3">
        <v>659.30092340569104</v>
      </c>
      <c r="O102" s="3">
        <f t="shared" si="7"/>
        <v>2.8992598934040532</v>
      </c>
      <c r="Q102" s="3">
        <f>AVERAGE('8D'!$J101:$J131) + Calibration!$C$11</f>
        <v>438.71849192468272</v>
      </c>
      <c r="R102" s="3">
        <v>2011.0286115939809</v>
      </c>
      <c r="S102" s="3">
        <v>664.26170007547364</v>
      </c>
      <c r="T102" s="3">
        <f t="shared" si="8"/>
        <v>8.9045728961632715</v>
      </c>
    </row>
    <row r="103" spans="1:20" x14ac:dyDescent="0.25">
      <c r="A103" s="3">
        <f t="shared" si="9"/>
        <v>10.833333333333341</v>
      </c>
      <c r="B103" s="3">
        <f>AVERAGE('5D'!$J258:$J288) + Calibration!$C$11</f>
        <v>442.32068903850961</v>
      </c>
      <c r="C103" s="3">
        <v>529.01904142410467</v>
      </c>
      <c r="D103" s="3">
        <v>672.34069967404162</v>
      </c>
      <c r="E103" s="3">
        <f t="shared" si="5"/>
        <v>0.49100478915518153</v>
      </c>
      <c r="G103" s="3">
        <f>AVERAGE('6D'!$J102:$J132) + Calibration!$C$11</f>
        <v>445.66610554423704</v>
      </c>
      <c r="H103" s="3">
        <v>534.56190027447769</v>
      </c>
      <c r="I103" s="3">
        <v>671.56118823468398</v>
      </c>
      <c r="J103" s="3">
        <f t="shared" si="6"/>
        <v>0.50344971671637295</v>
      </c>
      <c r="L103" s="3">
        <f>AVERAGE('7D'!$J102:$J132) + Calibration!$C$11</f>
        <v>433.92791216501843</v>
      </c>
      <c r="M103" s="3">
        <v>953.15289869681942</v>
      </c>
      <c r="N103" s="3">
        <v>658.16700547533526</v>
      </c>
      <c r="O103" s="3">
        <f t="shared" si="7"/>
        <v>2.9405628598601554</v>
      </c>
      <c r="Q103" s="3">
        <f>AVERAGE('8D'!$J102:$J132) + Calibration!$C$11</f>
        <v>438.93391355432504</v>
      </c>
      <c r="R103" s="3">
        <v>1978.1625703314132</v>
      </c>
      <c r="S103" s="3">
        <v>669.29335237397243</v>
      </c>
      <c r="T103" s="3">
        <f t="shared" si="8"/>
        <v>8.7172203540977389</v>
      </c>
    </row>
    <row r="104" spans="1:20" x14ac:dyDescent="0.25">
      <c r="A104" s="3">
        <f t="shared" si="9"/>
        <v>10.916666666666675</v>
      </c>
      <c r="B104" s="3">
        <f>AVERAGE('5D'!$J259:$J289) + Calibration!$C$11</f>
        <v>441.30208492077429</v>
      </c>
      <c r="C104" s="3">
        <v>531.98563643794955</v>
      </c>
      <c r="D104" s="3">
        <v>675.38808949523593</v>
      </c>
      <c r="E104" s="3">
        <f t="shared" si="5"/>
        <v>0.51357444365842053</v>
      </c>
      <c r="G104" s="3">
        <f>AVERAGE('6D'!$J103:$J133) + Calibration!$C$11</f>
        <v>445.79735407026379</v>
      </c>
      <c r="H104" s="3">
        <v>537.05986367683568</v>
      </c>
      <c r="I104" s="3">
        <v>661.63959237399365</v>
      </c>
      <c r="J104" s="3">
        <f t="shared" si="6"/>
        <v>0.51685329714054395</v>
      </c>
      <c r="L104" s="3">
        <f>AVERAGE('7D'!$J103:$J133) + Calibration!$C$11</f>
        <v>434.38300358948663</v>
      </c>
      <c r="M104" s="3">
        <v>953.15289869681942</v>
      </c>
      <c r="N104" s="3">
        <v>665.46645111342048</v>
      </c>
      <c r="O104" s="3">
        <f t="shared" si="7"/>
        <v>2.9379855090481866</v>
      </c>
      <c r="Q104" s="3">
        <f>AVERAGE('8D'!$J103:$J133) + Calibration!$C$11</f>
        <v>439.06516208035185</v>
      </c>
      <c r="R104" s="3">
        <v>1903.843514170246</v>
      </c>
      <c r="S104" s="3">
        <v>662.77346778322431</v>
      </c>
      <c r="T104" s="3">
        <f t="shared" si="8"/>
        <v>8.2955807825301875</v>
      </c>
    </row>
    <row r="105" spans="1:20" x14ac:dyDescent="0.25">
      <c r="A105" s="3">
        <f t="shared" si="9"/>
        <v>11.000000000000009</v>
      </c>
      <c r="B105" s="3">
        <f>AVERAGE('5D'!$J260:$J290) + Calibration!$C$11</f>
        <v>440.66866669463928</v>
      </c>
      <c r="C105" s="3">
        <v>531.98563643794955</v>
      </c>
      <c r="D105" s="3">
        <v>671.56118823468398</v>
      </c>
      <c r="E105" s="3">
        <f t="shared" si="5"/>
        <v>0.51716172500821167</v>
      </c>
      <c r="G105" s="3">
        <f>AVERAGE('6D'!$J104:$J134) + Calibration!$C$11</f>
        <v>445.11971365054427</v>
      </c>
      <c r="H105" s="3">
        <v>531.59530526063259</v>
      </c>
      <c r="I105" s="3">
        <v>665.0412540359564</v>
      </c>
      <c r="J105" s="3">
        <f t="shared" si="6"/>
        <v>0.48974321261306597</v>
      </c>
      <c r="L105" s="3">
        <f>AVERAGE('7D'!$J104:$J134) + Calibration!$C$11</f>
        <v>433.98212779256846</v>
      </c>
      <c r="M105" s="3">
        <v>952.68450128403924</v>
      </c>
      <c r="N105" s="3">
        <v>668.51384093461479</v>
      </c>
      <c r="O105" s="3">
        <f t="shared" si="7"/>
        <v>2.9376031092003525</v>
      </c>
      <c r="Q105" s="3">
        <f>AVERAGE('8D'!$J104:$J134) + Calibration!$C$11</f>
        <v>438.84974473055269</v>
      </c>
      <c r="R105" s="3">
        <v>1535.917502563658</v>
      </c>
      <c r="S105" s="3">
        <v>658.52136235835394</v>
      </c>
      <c r="T105" s="3">
        <f t="shared" si="8"/>
        <v>6.2130998836984928</v>
      </c>
    </row>
    <row r="106" spans="1:20" x14ac:dyDescent="0.25">
      <c r="A106" s="3">
        <f t="shared" si="9"/>
        <v>11.083333333333343</v>
      </c>
      <c r="B106" s="3">
        <f>AVERAGE('5D'!$J261:$J291) + Calibration!$C$11</f>
        <v>440.22926802871774</v>
      </c>
      <c r="C106" s="3">
        <v>531.98563643794955</v>
      </c>
      <c r="D106" s="3">
        <v>666.60036904377625</v>
      </c>
      <c r="E106" s="3">
        <f t="shared" si="5"/>
        <v>0.51965020193285194</v>
      </c>
      <c r="G106" s="3">
        <f>AVERAGE('6D'!$J105:$J135) + Calibration!$C$11</f>
        <v>445.47351402505132</v>
      </c>
      <c r="H106" s="3">
        <v>531.98563643794955</v>
      </c>
      <c r="I106" s="3">
        <v>661.99390673588721</v>
      </c>
      <c r="J106" s="3">
        <f t="shared" si="6"/>
        <v>0.48995010004100209</v>
      </c>
      <c r="L106" s="3">
        <f>AVERAGE('7D'!$J105:$J135) + Calibration!$C$11</f>
        <v>434.12906907714193</v>
      </c>
      <c r="M106" s="3">
        <v>963.22359920407075</v>
      </c>
      <c r="N106" s="3">
        <v>673.12025363452449</v>
      </c>
      <c r="O106" s="3">
        <f t="shared" si="7"/>
        <v>2.9964577302774247</v>
      </c>
      <c r="Q106" s="3">
        <f>AVERAGE('8D'!$J105:$J135) + Calibration!$C$11</f>
        <v>438.54016940285902</v>
      </c>
      <c r="R106" s="3">
        <v>1522.4120438284874</v>
      </c>
      <c r="S106" s="3">
        <v>663.90737862672574</v>
      </c>
      <c r="T106" s="3">
        <f t="shared" si="8"/>
        <v>6.1383667224339309</v>
      </c>
    </row>
    <row r="107" spans="1:20" x14ac:dyDescent="0.25">
      <c r="A107" s="3">
        <f t="shared" si="9"/>
        <v>11.166666666666677</v>
      </c>
      <c r="B107" s="3">
        <f>AVERAGE('5D'!$J262:$J292) + Calibration!$C$11</f>
        <v>440.68435945318589</v>
      </c>
      <c r="C107" s="3">
        <v>532.37604568150186</v>
      </c>
      <c r="D107" s="3">
        <v>665.46645111342048</v>
      </c>
      <c r="E107" s="3">
        <f t="shared" si="5"/>
        <v>0.51928388285378302</v>
      </c>
      <c r="G107" s="3">
        <f>AVERAGE('6D'!$J106:$J136) + Calibration!$C$11</f>
        <v>445.82731439955836</v>
      </c>
      <c r="H107" s="3">
        <v>526.91125306659251</v>
      </c>
      <c r="I107" s="3">
        <v>656.6078904675154</v>
      </c>
      <c r="J107" s="3">
        <f t="shared" si="6"/>
        <v>0.45920829074133179</v>
      </c>
      <c r="L107" s="3">
        <f>AVERAGE('7D'!$J106:$J136) + Calibration!$C$11</f>
        <v>434.80813753788925</v>
      </c>
      <c r="M107" s="3">
        <v>981.41303206704538</v>
      </c>
      <c r="N107" s="3">
        <v>668.08860133602559</v>
      </c>
      <c r="O107" s="3">
        <f t="shared" si="7"/>
        <v>3.0956253908473448</v>
      </c>
      <c r="Q107" s="3">
        <f>AVERAGE('8D'!$J106:$J136) + Calibration!$C$11</f>
        <v>438.68710926081815</v>
      </c>
      <c r="R107" s="3">
        <v>1440.5205628273686</v>
      </c>
      <c r="S107" s="3">
        <v>657.81269111344159</v>
      </c>
      <c r="T107" s="3">
        <f t="shared" si="8"/>
        <v>5.673752846527929</v>
      </c>
    </row>
    <row r="108" spans="1:20" x14ac:dyDescent="0.25">
      <c r="A108" s="3">
        <f t="shared" si="9"/>
        <v>11.250000000000011</v>
      </c>
      <c r="B108" s="3">
        <f>AVERAGE('5D'!$J263:$J293) + Calibration!$C$11</f>
        <v>440.53741816861248</v>
      </c>
      <c r="C108" s="3">
        <v>531.98563643794955</v>
      </c>
      <c r="D108" s="3">
        <v>670.4272703043282</v>
      </c>
      <c r="E108" s="3">
        <f t="shared" si="5"/>
        <v>0.51790503388404951</v>
      </c>
      <c r="G108" s="3">
        <f>AVERAGE('6D'!$J107:$J137) + Calibration!$C$11</f>
        <v>444.77019454589168</v>
      </c>
      <c r="H108" s="3">
        <v>526.91125306659251</v>
      </c>
      <c r="I108" s="3">
        <v>663.55302174370706</v>
      </c>
      <c r="J108" s="3">
        <f t="shared" si="6"/>
        <v>0.46519515089010205</v>
      </c>
      <c r="L108" s="3">
        <f>AVERAGE('7D'!$J107:$J137) + Calibration!$C$11</f>
        <v>434.76819376093027</v>
      </c>
      <c r="M108" s="3">
        <v>963.69191855061558</v>
      </c>
      <c r="N108" s="3">
        <v>666.17517196631218</v>
      </c>
      <c r="O108" s="3">
        <f t="shared" si="7"/>
        <v>2.9954903965704727</v>
      </c>
      <c r="Q108" s="3">
        <f>AVERAGE('8D'!$J107:$J137) + Calibration!$C$11</f>
        <v>438.49451774163236</v>
      </c>
      <c r="R108" s="3">
        <v>1429.9814649073371</v>
      </c>
      <c r="S108" s="3">
        <v>662.34827070576011</v>
      </c>
      <c r="T108" s="3">
        <f t="shared" si="8"/>
        <v>5.6151567595890954</v>
      </c>
    </row>
    <row r="109" spans="1:20" x14ac:dyDescent="0.25">
      <c r="A109" s="3">
        <f t="shared" si="9"/>
        <v>11.333333333333345</v>
      </c>
      <c r="B109" s="3">
        <f>AVERAGE('5D'!$J264:$J294) + Calibration!$C$11</f>
        <v>440.85269852734501</v>
      </c>
      <c r="C109" s="3">
        <v>539.55813934413595</v>
      </c>
      <c r="D109" s="3">
        <v>671.91550259657765</v>
      </c>
      <c r="E109" s="3">
        <f t="shared" si="5"/>
        <v>0.55900536542110946</v>
      </c>
      <c r="G109" s="3">
        <f>AVERAGE('6D'!$J108:$J138) + Calibration!$C$11</f>
        <v>444.98704136333293</v>
      </c>
      <c r="H109" s="3">
        <v>531.12690784785218</v>
      </c>
      <c r="I109" s="3">
        <v>661.21435277540445</v>
      </c>
      <c r="J109" s="3">
        <f t="shared" si="6"/>
        <v>0.4878418772363452</v>
      </c>
      <c r="L109" s="3">
        <f>AVERAGE('7D'!$J108:$J138) + Calibration!$C$11</f>
        <v>435.17763067094296</v>
      </c>
      <c r="M109" s="3">
        <v>942.61403497549441</v>
      </c>
      <c r="N109" s="3">
        <v>661.99390673588721</v>
      </c>
      <c r="O109" s="3">
        <f t="shared" si="7"/>
        <v>2.8737997649262899</v>
      </c>
      <c r="Q109" s="3">
        <f>AVERAGE('8D'!$J108:$J138) + Calibration!$C$11</f>
        <v>437.9324330893931</v>
      </c>
      <c r="R109" s="3">
        <v>1435.0559263449302</v>
      </c>
      <c r="S109" s="3">
        <v>658.52136235835394</v>
      </c>
      <c r="T109" s="3">
        <f t="shared" si="8"/>
        <v>5.6470786017954238</v>
      </c>
    </row>
    <row r="110" spans="1:20" x14ac:dyDescent="0.25">
      <c r="A110" s="3">
        <f t="shared" si="9"/>
        <v>11.416666666666679</v>
      </c>
      <c r="B110" s="3">
        <f>AVERAGE('5D'!$J265:$J295) + Calibration!$C$11</f>
        <v>440.40616964258561</v>
      </c>
      <c r="C110" s="3">
        <v>537.05986367683568</v>
      </c>
      <c r="D110" s="3">
        <v>661.63959237399365</v>
      </c>
      <c r="E110" s="3">
        <f t="shared" si="5"/>
        <v>0.54738556563667107</v>
      </c>
      <c r="G110" s="3">
        <f>AVERAGE('6D'!$J109:$J139) + Calibration!$C$11</f>
        <v>445.17963288251872</v>
      </c>
      <c r="H110" s="3">
        <v>526.91125306659251</v>
      </c>
      <c r="I110" s="3">
        <v>659.30092340569104</v>
      </c>
      <c r="J110" s="3">
        <f t="shared" si="6"/>
        <v>0.46287635037526081</v>
      </c>
      <c r="L110" s="3">
        <f>AVERAGE('7D'!$J109:$J139) + Calibration!$C$11</f>
        <v>433.99782055111518</v>
      </c>
      <c r="M110" s="3">
        <v>933.32407488911326</v>
      </c>
      <c r="N110" s="3">
        <v>666.95472592679505</v>
      </c>
      <c r="O110" s="3">
        <f t="shared" si="7"/>
        <v>2.8278689904101406</v>
      </c>
      <c r="Q110" s="3">
        <f>AVERAGE('8D'!$J109:$J139) + Calibration!$C$11</f>
        <v>438.19350495364773</v>
      </c>
      <c r="R110" s="3">
        <v>1466.2822643978241</v>
      </c>
      <c r="S110" s="3">
        <v>658.16700547533526</v>
      </c>
      <c r="T110" s="3">
        <f t="shared" si="8"/>
        <v>5.822446340370961</v>
      </c>
    </row>
    <row r="111" spans="1:20" x14ac:dyDescent="0.25">
      <c r="A111" s="3">
        <f t="shared" si="9"/>
        <v>11.500000000000012</v>
      </c>
      <c r="B111" s="3">
        <f>AVERAGE('5D'!$J266:$J296) + Calibration!$C$11</f>
        <v>440.59162666309038</v>
      </c>
      <c r="C111" s="3">
        <v>537.05986367683568</v>
      </c>
      <c r="D111" s="3">
        <v>666.17517196631218</v>
      </c>
      <c r="E111" s="3">
        <f t="shared" si="5"/>
        <v>0.54633525403622329</v>
      </c>
      <c r="G111" s="3">
        <f>AVERAGE('6D'!$J110:$J140) + Calibration!$C$11</f>
        <v>444.50912410825146</v>
      </c>
      <c r="H111" s="3">
        <v>526.05252447649514</v>
      </c>
      <c r="I111" s="3">
        <v>668.86815529650846</v>
      </c>
      <c r="J111" s="3">
        <f t="shared" si="6"/>
        <v>0.46181039204452506</v>
      </c>
      <c r="L111" s="3">
        <f>AVERAGE('7D'!$J110:$J140) + Calibration!$C$11</f>
        <v>433.95074227547514</v>
      </c>
      <c r="M111" s="3">
        <v>919.3503748736332</v>
      </c>
      <c r="N111" s="3">
        <v>666.60036904377625</v>
      </c>
      <c r="O111" s="3">
        <f t="shared" si="7"/>
        <v>2.7489973880917757</v>
      </c>
      <c r="Q111" s="3">
        <f>AVERAGE('8D'!$J110:$J140) + Calibration!$C$11</f>
        <v>438.69424661272814</v>
      </c>
      <c r="R111" s="3">
        <v>1482.7543181468393</v>
      </c>
      <c r="S111" s="3">
        <v>648.95408794641139</v>
      </c>
      <c r="T111" s="3">
        <f t="shared" si="8"/>
        <v>5.9128977792907271</v>
      </c>
    </row>
    <row r="112" spans="1:20" x14ac:dyDescent="0.25">
      <c r="A112" s="3">
        <f t="shared" si="9"/>
        <v>11.583333333333346</v>
      </c>
      <c r="B112" s="3">
        <f>AVERAGE('5D'!$J267:$J297) + Calibration!$C$11</f>
        <v>441.02246706914627</v>
      </c>
      <c r="C112" s="3">
        <v>537.05986367683568</v>
      </c>
      <c r="D112" s="3">
        <v>666.95472592679505</v>
      </c>
      <c r="E112" s="3">
        <f t="shared" si="5"/>
        <v>0.54389524569795467</v>
      </c>
      <c r="G112" s="3">
        <f>AVERAGE('6D'!$J111:$J141) + Calibration!$C$11</f>
        <v>443.77013784214409</v>
      </c>
      <c r="H112" s="3">
        <v>524.80362084155126</v>
      </c>
      <c r="I112" s="3">
        <v>667.73427988727781</v>
      </c>
      <c r="J112" s="3">
        <f t="shared" si="6"/>
        <v>0.45892254166117991</v>
      </c>
      <c r="L112" s="3">
        <f>AVERAGE('7D'!$J111:$J141) + Calibration!$C$11</f>
        <v>434.08199080150183</v>
      </c>
      <c r="M112" s="3">
        <v>919.3503748736332</v>
      </c>
      <c r="N112" s="3">
        <v>664.68693967406284</v>
      </c>
      <c r="O112" s="3">
        <f t="shared" si="7"/>
        <v>2.7482540792159385</v>
      </c>
      <c r="Q112" s="3">
        <f>AVERAGE('8D'!$J111:$J141) + Calibration!$C$11</f>
        <v>438.69424661272825</v>
      </c>
      <c r="R112" s="3">
        <v>1455.7434787427339</v>
      </c>
      <c r="S112" s="3">
        <v>652.78098920696345</v>
      </c>
      <c r="T112" s="3">
        <f t="shared" si="8"/>
        <v>5.7599254200522054</v>
      </c>
    </row>
    <row r="113" spans="1:20" x14ac:dyDescent="0.25">
      <c r="A113" s="3">
        <f t="shared" si="9"/>
        <v>11.66666666666668</v>
      </c>
      <c r="B113" s="3">
        <f>AVERAGE('5D'!$J268:$J298) + Calibration!$C$11</f>
        <v>441.35344161303988</v>
      </c>
      <c r="C113" s="3">
        <v>537.45027292038844</v>
      </c>
      <c r="D113" s="3">
        <v>667.37992300425901</v>
      </c>
      <c r="E113" s="3">
        <f t="shared" si="5"/>
        <v>0.54423184635265753</v>
      </c>
      <c r="G113" s="3">
        <f>AVERAGE('6D'!$J112:$J142) + Calibration!$C$11</f>
        <v>443.63033105625163</v>
      </c>
      <c r="H113" s="3">
        <v>529.01904142410467</v>
      </c>
      <c r="I113" s="3">
        <v>670.4272703043282</v>
      </c>
      <c r="J113" s="3">
        <f t="shared" si="6"/>
        <v>0.48358780272930074</v>
      </c>
      <c r="L113" s="3">
        <f>AVERAGE('7D'!$J112:$J142) + Calibration!$C$11</f>
        <v>434.1747193117543</v>
      </c>
      <c r="M113" s="3">
        <v>911.7778719674468</v>
      </c>
      <c r="N113" s="3">
        <v>669.64771634384545</v>
      </c>
      <c r="O113" s="3">
        <f t="shared" si="7"/>
        <v>2.7048430427672274</v>
      </c>
      <c r="Q113" s="3">
        <f>AVERAGE('8D'!$J112:$J142) + Calibration!$C$11</f>
        <v>438.56299808670138</v>
      </c>
      <c r="R113" s="3">
        <v>1440.5205628273686</v>
      </c>
      <c r="S113" s="3">
        <v>658.94655943581802</v>
      </c>
      <c r="T113" s="3">
        <f t="shared" si="8"/>
        <v>5.6744557339439208</v>
      </c>
    </row>
    <row r="114" spans="1:20" x14ac:dyDescent="0.25">
      <c r="A114" s="3">
        <f t="shared" si="9"/>
        <v>11.750000000000014</v>
      </c>
      <c r="B114" s="3">
        <f>AVERAGE('5D'!$J269:$J299) + Calibration!$C$11</f>
        <v>441.23788584555973</v>
      </c>
      <c r="C114" s="3">
        <v>534.09350286169706</v>
      </c>
      <c r="D114" s="3">
        <v>671.20682426481096</v>
      </c>
      <c r="E114" s="3">
        <f t="shared" si="5"/>
        <v>0.5258756527702827</v>
      </c>
      <c r="G114" s="3">
        <f>AVERAGE('6D'!$J113:$J143) + Calibration!$C$11</f>
        <v>443.29079967910684</v>
      </c>
      <c r="H114" s="3">
        <v>537.05986367683568</v>
      </c>
      <c r="I114" s="3">
        <v>662.34827070576011</v>
      </c>
      <c r="J114" s="3">
        <f t="shared" si="6"/>
        <v>0.53104884038296096</v>
      </c>
      <c r="L114" s="3">
        <f>AVERAGE('7D'!$J113:$J143) + Calibration!$C$11</f>
        <v>433.796667918835</v>
      </c>
      <c r="M114" s="3">
        <v>911.38746272389449</v>
      </c>
      <c r="N114" s="3">
        <v>660.0804773661738</v>
      </c>
      <c r="O114" s="3">
        <f t="shared" si="7"/>
        <v>2.7047730556950689</v>
      </c>
      <c r="Q114" s="3">
        <f>AVERAGE('8D'!$J113:$J143) + Calibration!$C$11</f>
        <v>438.19350495364773</v>
      </c>
      <c r="R114" s="3">
        <v>1532.0921789597153</v>
      </c>
      <c r="S114" s="3">
        <v>663.90737862672574</v>
      </c>
      <c r="T114" s="3">
        <f t="shared" si="8"/>
        <v>6.1951521915740884</v>
      </c>
    </row>
    <row r="115" spans="1:20" x14ac:dyDescent="0.25">
      <c r="A115" s="3">
        <f t="shared" si="9"/>
        <v>11.833333333333348</v>
      </c>
      <c r="B115" s="3">
        <f>AVERAGE('5D'!$J270:$J300) + Calibration!$C$11</f>
        <v>441.43048021797426</v>
      </c>
      <c r="C115" s="3">
        <v>531.98563643794955</v>
      </c>
      <c r="D115" s="3">
        <v>660.43479172806735</v>
      </c>
      <c r="E115" s="3">
        <f t="shared" si="5"/>
        <v>0.51284729367118886</v>
      </c>
      <c r="G115" s="3">
        <f>AVERAGE('6D'!$J114:$J144) + Calibration!$C$11</f>
        <v>443.03543427250548</v>
      </c>
      <c r="H115" s="3">
        <v>529.01904142410467</v>
      </c>
      <c r="I115" s="3">
        <v>674.25417156488027</v>
      </c>
      <c r="J115" s="3">
        <f t="shared" si="6"/>
        <v>0.48695692292403359</v>
      </c>
      <c r="L115" s="3">
        <f>AVERAGE('7D'!$J114:$J144) + Calibration!$C$11</f>
        <v>432.56978094998152</v>
      </c>
      <c r="M115" s="3">
        <v>899.13121988860962</v>
      </c>
      <c r="N115" s="3">
        <v>663.90737862672574</v>
      </c>
      <c r="O115" s="3">
        <f t="shared" si="7"/>
        <v>2.642309740041398</v>
      </c>
      <c r="Q115" s="3">
        <f>AVERAGE('8D'!$J114:$J144) + Calibration!$C$11</f>
        <v>438.14072022035447</v>
      </c>
      <c r="R115" s="3">
        <v>1938.4268564805373</v>
      </c>
      <c r="S115" s="3">
        <v>663.12782466624299</v>
      </c>
      <c r="T115" s="3">
        <f t="shared" si="8"/>
        <v>8.4966744780869341</v>
      </c>
    </row>
    <row r="116" spans="1:20" x14ac:dyDescent="0.25">
      <c r="A116" s="3">
        <f t="shared" si="9"/>
        <v>11.916666666666682</v>
      </c>
      <c r="B116" s="3">
        <f>AVERAGE('5D'!$J271:$J301) + Calibration!$C$11</f>
        <v>441.83991855460135</v>
      </c>
      <c r="C116" s="3">
        <v>531.98563643794955</v>
      </c>
      <c r="D116" s="3">
        <v>662.77346778322431</v>
      </c>
      <c r="E116" s="3">
        <f t="shared" si="5"/>
        <v>0.5105284931563473</v>
      </c>
      <c r="G116" s="3">
        <f>AVERAGE('6D'!$J115:$J145) + Calibration!$C$11</f>
        <v>443.4434474213337</v>
      </c>
      <c r="H116" s="3">
        <v>526.52107802174646</v>
      </c>
      <c r="I116" s="3">
        <v>673.47461760439739</v>
      </c>
      <c r="J116" s="3">
        <f t="shared" si="6"/>
        <v>0.47049930447404026</v>
      </c>
      <c r="L116" s="3">
        <f>AVERAGE('7D'!$J115:$J145) + Calibration!$C$11</f>
        <v>432.60830096575592</v>
      </c>
      <c r="M116" s="3">
        <v>864.54787757831878</v>
      </c>
      <c r="N116" s="3">
        <v>661.99390673588721</v>
      </c>
      <c r="O116" s="3">
        <f t="shared" si="7"/>
        <v>2.4462333470787807</v>
      </c>
      <c r="Q116" s="3">
        <f>AVERAGE('8D'!$J115:$J145) + Calibration!$C$11</f>
        <v>438.00947169432754</v>
      </c>
      <c r="R116" s="3">
        <v>2914.9573958923529</v>
      </c>
      <c r="S116" s="3">
        <v>670.00207322686413</v>
      </c>
      <c r="T116" s="3">
        <f t="shared" si="8"/>
        <v>14.027870885713471</v>
      </c>
    </row>
    <row r="117" spans="1:20" x14ac:dyDescent="0.25">
      <c r="A117" s="3">
        <f t="shared" si="9"/>
        <v>12.000000000000016</v>
      </c>
      <c r="B117" s="3">
        <f>AVERAGE('5D'!$J272:$J302) + Calibration!$C$11</f>
        <v>441.33061863565524</v>
      </c>
      <c r="C117" s="3">
        <v>532.37604568150186</v>
      </c>
      <c r="D117" s="3">
        <v>657.81269111344159</v>
      </c>
      <c r="E117" s="3">
        <f t="shared" si="5"/>
        <v>0.5156238784258248</v>
      </c>
      <c r="G117" s="3">
        <f>AVERAGE('6D'!$J116:$J146) + Calibration!$C$11</f>
        <v>442.29359477757146</v>
      </c>
      <c r="H117" s="3">
        <v>526.91125306659251</v>
      </c>
      <c r="I117" s="3">
        <v>661.21435277540445</v>
      </c>
      <c r="J117" s="3">
        <f t="shared" si="6"/>
        <v>0.47922105004049798</v>
      </c>
      <c r="L117" s="3">
        <f>AVERAGE('7D'!$J116:$J146) + Calibration!$C$11</f>
        <v>433.30163699725102</v>
      </c>
      <c r="M117" s="3">
        <v>859.86382538427802</v>
      </c>
      <c r="N117" s="3">
        <v>665.0412540359564</v>
      </c>
      <c r="O117" s="3">
        <f t="shared" si="7"/>
        <v>2.4157792115706247</v>
      </c>
      <c r="Q117" s="3">
        <f>AVERAGE('8D'!$J116:$J146) + Calibration!$C$11</f>
        <v>437.93243166277864</v>
      </c>
      <c r="R117" s="3">
        <v>2703.9444395009868</v>
      </c>
      <c r="S117" s="3">
        <v>668.51384093461479</v>
      </c>
      <c r="T117" s="3">
        <f t="shared" si="8"/>
        <v>12.833262888125789</v>
      </c>
    </row>
    <row r="118" spans="1:20" x14ac:dyDescent="0.25">
      <c r="A118" s="3">
        <f t="shared" si="9"/>
        <v>12.08333333333335</v>
      </c>
      <c r="B118" s="3">
        <f>AVERAGE('5D'!$J273:$J303) + Calibration!$C$11</f>
        <v>440.70719099025678</v>
      </c>
      <c r="C118" s="3">
        <v>531.98563643794955</v>
      </c>
      <c r="D118" s="3">
        <v>661.21435277540445</v>
      </c>
      <c r="E118" s="3">
        <f t="shared" si="5"/>
        <v>0.51694354769426587</v>
      </c>
      <c r="G118" s="3">
        <f>AVERAGE('6D'!$J117:$J147) + Calibration!$C$11</f>
        <v>441.99257770974344</v>
      </c>
      <c r="H118" s="3">
        <v>526.91125306659251</v>
      </c>
      <c r="I118" s="3">
        <v>670.4272703043282</v>
      </c>
      <c r="J118" s="3">
        <f t="shared" si="6"/>
        <v>0.48092582086778723</v>
      </c>
      <c r="L118" s="3">
        <f>AVERAGE('7D'!$J117:$J147) + Calibration!$C$11</f>
        <v>433.84232243329052</v>
      </c>
      <c r="M118" s="3">
        <v>882.65916613959439</v>
      </c>
      <c r="N118" s="3">
        <v>668.08860133602559</v>
      </c>
      <c r="O118" s="3">
        <f t="shared" si="7"/>
        <v>2.5418155437740761</v>
      </c>
      <c r="Q118" s="3">
        <f>AVERAGE('8D'!$J117:$J147) + Calibration!$C$11</f>
        <v>438.69566894729826</v>
      </c>
      <c r="R118" s="3">
        <v>2143.1166819980735</v>
      </c>
      <c r="S118" s="3">
        <v>661.63959237399365</v>
      </c>
      <c r="T118" s="3">
        <f t="shared" si="8"/>
        <v>9.652765676821609</v>
      </c>
    </row>
    <row r="119" spans="1:20" x14ac:dyDescent="0.25">
      <c r="A119" s="3">
        <f t="shared" si="9"/>
        <v>12.166666666666684</v>
      </c>
      <c r="B119" s="3">
        <f>AVERAGE('5D'!$J274:$J304) + Calibration!$C$11</f>
        <v>440.58450072409556</v>
      </c>
      <c r="C119" s="3">
        <v>531.98563643794955</v>
      </c>
      <c r="D119" s="3">
        <v>657.81269111344159</v>
      </c>
      <c r="E119" s="3">
        <f t="shared" si="5"/>
        <v>0.51763838798373241</v>
      </c>
      <c r="G119" s="3">
        <f>AVERAGE('6D'!$J118:$J148) + Calibration!$C$11</f>
        <v>442.0853062199958</v>
      </c>
      <c r="H119" s="3">
        <v>524.4132115979985</v>
      </c>
      <c r="I119" s="3">
        <v>670.4272703043282</v>
      </c>
      <c r="J119" s="3">
        <f t="shared" si="6"/>
        <v>0.46625333364962884</v>
      </c>
      <c r="L119" s="3">
        <f>AVERAGE('7D'!$J118:$J148) + Calibration!$C$11</f>
        <v>434.54421815126545</v>
      </c>
      <c r="M119" s="3">
        <v>952.68450128403924</v>
      </c>
      <c r="N119" s="3">
        <v>666.95472592679505</v>
      </c>
      <c r="O119" s="3">
        <f t="shared" si="7"/>
        <v>2.9344197839068022</v>
      </c>
      <c r="Q119" s="3">
        <f>AVERAGE('8D'!$J118:$J148) + Calibration!$C$11</f>
        <v>438.4417315817247</v>
      </c>
      <c r="R119" s="3">
        <v>1854.0373340108247</v>
      </c>
      <c r="S119" s="3">
        <v>656.25357610562185</v>
      </c>
      <c r="T119" s="3">
        <f t="shared" si="8"/>
        <v>8.0170407069372107</v>
      </c>
    </row>
    <row r="120" spans="1:20" x14ac:dyDescent="0.25">
      <c r="A120" s="3">
        <f t="shared" si="9"/>
        <v>12.250000000000018</v>
      </c>
      <c r="B120" s="3">
        <f>AVERAGE('5D'!$J275:$J305) + Calibration!$C$11</f>
        <v>439.6671876563214</v>
      </c>
      <c r="C120" s="3">
        <v>531.98563643794955</v>
      </c>
      <c r="D120" s="3">
        <v>663.90737862672574</v>
      </c>
      <c r="E120" s="3">
        <f t="shared" si="5"/>
        <v>0.52283347067029318</v>
      </c>
      <c r="G120" s="3">
        <f>AVERAGE('6D'!$J119:$J149) + Calibration!$C$11</f>
        <v>441.86275437151556</v>
      </c>
      <c r="H120" s="3">
        <v>526.52107802174646</v>
      </c>
      <c r="I120" s="3">
        <v>667.73427988727781</v>
      </c>
      <c r="J120" s="3">
        <f t="shared" si="6"/>
        <v>0.47945135299963565</v>
      </c>
      <c r="L120" s="3">
        <f>AVERAGE('7D'!$J119:$J149) + Calibration!$C$11</f>
        <v>434.35875685091747</v>
      </c>
      <c r="M120" s="3">
        <v>950.18653788168081</v>
      </c>
      <c r="N120" s="3">
        <v>653.20622880555254</v>
      </c>
      <c r="O120" s="3">
        <f t="shared" si="7"/>
        <v>2.9213232304455721</v>
      </c>
      <c r="Q120" s="3">
        <f>AVERAGE('8D'!$J119:$J149) + Calibration!$C$11</f>
        <v>438.41748056331232</v>
      </c>
      <c r="R120" s="3">
        <v>1795.0191819342501</v>
      </c>
      <c r="S120" s="3">
        <v>660.0804773661738</v>
      </c>
      <c r="T120" s="3">
        <f t="shared" si="8"/>
        <v>7.6829364575083918</v>
      </c>
    </row>
    <row r="121" spans="1:20" x14ac:dyDescent="0.25">
      <c r="A121" s="3">
        <f t="shared" si="9"/>
        <v>12.333333333333352</v>
      </c>
      <c r="B121" s="3">
        <f>AVERAGE('5D'!$J276:$J306) + Calibration!$C$11</f>
        <v>439.33478935124327</v>
      </c>
      <c r="C121" s="3">
        <v>534.56190027447769</v>
      </c>
      <c r="D121" s="3">
        <v>666.17517196631218</v>
      </c>
      <c r="E121" s="3">
        <f t="shared" si="5"/>
        <v>0.53930629861068125</v>
      </c>
      <c r="G121" s="3">
        <f>AVERAGE('6D'!$J120:$J150) + Calibration!$C$11</f>
        <v>441.67015999910097</v>
      </c>
      <c r="H121" s="3">
        <v>532.37604568150186</v>
      </c>
      <c r="I121" s="3">
        <v>671.56118823468398</v>
      </c>
      <c r="J121" s="3">
        <f t="shared" si="6"/>
        <v>0.51370093028458841</v>
      </c>
      <c r="L121" s="3">
        <f>AVERAGE('7D'!$J120:$J150) + Calibration!$C$11</f>
        <v>434.01066293406382</v>
      </c>
      <c r="M121" s="3">
        <v>947.61035211138847</v>
      </c>
      <c r="N121" s="3">
        <v>662.77346778322431</v>
      </c>
      <c r="O121" s="3">
        <f t="shared" si="7"/>
        <v>2.9087047233965517</v>
      </c>
      <c r="Q121" s="3">
        <f>AVERAGE('8D'!$J120:$J150) + Calibration!$C$11</f>
        <v>438.75701336707164</v>
      </c>
      <c r="R121" s="3">
        <v>1741.3876781708861</v>
      </c>
      <c r="S121" s="3">
        <v>649.73364190689426</v>
      </c>
      <c r="T121" s="3">
        <f t="shared" si="8"/>
        <v>7.3772785447459102</v>
      </c>
    </row>
    <row r="122" spans="1:20" x14ac:dyDescent="0.25">
      <c r="A122" s="3">
        <f t="shared" si="9"/>
        <v>12.416666666666686</v>
      </c>
      <c r="B122" s="3">
        <f>AVERAGE('5D'!$J277:$J307) + Calibration!$C$11</f>
        <v>438.82548943229727</v>
      </c>
      <c r="C122" s="3">
        <v>532.37604568150186</v>
      </c>
      <c r="D122" s="3">
        <v>664.26170007547364</v>
      </c>
      <c r="E122" s="3">
        <f t="shared" si="5"/>
        <v>0.529811350303383</v>
      </c>
      <c r="G122" s="3">
        <f>AVERAGE('6D'!$J121:$J151) + Calibration!$C$11</f>
        <v>441.1993758160861</v>
      </c>
      <c r="H122" s="3">
        <v>540.02645869068078</v>
      </c>
      <c r="I122" s="3">
        <v>666.17517196631218</v>
      </c>
      <c r="J122" s="3">
        <f t="shared" si="6"/>
        <v>0.55969426931952138</v>
      </c>
      <c r="L122" s="3">
        <f>AVERAGE('7D'!$J121:$J151) + Calibration!$C$11</f>
        <v>434.06487570838505</v>
      </c>
      <c r="M122" s="3">
        <v>942.61403497549441</v>
      </c>
      <c r="N122" s="3">
        <v>654.69446109780199</v>
      </c>
      <c r="O122" s="3">
        <f t="shared" si="7"/>
        <v>2.8801017072439725</v>
      </c>
      <c r="Q122" s="3">
        <f>AVERAGE('8D'!$J121:$J151) + Calibration!$C$11</f>
        <v>439.11081374157862</v>
      </c>
      <c r="R122" s="3">
        <v>1606.3332469516552</v>
      </c>
      <c r="S122" s="3">
        <v>653.56054316744621</v>
      </c>
      <c r="T122" s="3">
        <f t="shared" si="8"/>
        <v>6.6104117200125039</v>
      </c>
    </row>
    <row r="123" spans="1:20" x14ac:dyDescent="0.25">
      <c r="A123" s="3">
        <f t="shared" si="9"/>
        <v>12.50000000000002</v>
      </c>
      <c r="B123" s="3">
        <f>AVERAGE('5D'!$J278:$J308) + Calibration!$C$11</f>
        <v>439.01808523132627</v>
      </c>
      <c r="C123" s="3">
        <v>534.56190027447769</v>
      </c>
      <c r="D123" s="3">
        <v>668.08860133602559</v>
      </c>
      <c r="E123" s="3">
        <f t="shared" si="5"/>
        <v>0.54109991100752153</v>
      </c>
      <c r="G123" s="3">
        <f>AVERAGE('6D'!$J122:$J152) + Calibration!$C$11</f>
        <v>441.37627457672522</v>
      </c>
      <c r="H123" s="3">
        <v>547.20855235331487</v>
      </c>
      <c r="I123" s="3">
        <v>681.55361720296548</v>
      </c>
      <c r="J123" s="3">
        <f t="shared" si="6"/>
        <v>0.59936727522103239</v>
      </c>
      <c r="L123" s="3">
        <f>AVERAGE('7D'!$J122:$J152) + Calibration!$C$11</f>
        <v>433.96501269945156</v>
      </c>
      <c r="M123" s="3">
        <v>929.49898548387705</v>
      </c>
      <c r="N123" s="3">
        <v>657.3874515148525</v>
      </c>
      <c r="O123" s="3">
        <f t="shared" si="7"/>
        <v>2.8063918993998347</v>
      </c>
      <c r="Q123" s="3">
        <f>AVERAGE('8D'!$J122:$J152) + Calibration!$C$11</f>
        <v>439.65863367629913</v>
      </c>
      <c r="R123" s="3">
        <v>1535.4491051508774</v>
      </c>
      <c r="S123" s="3">
        <v>656.25357610562185</v>
      </c>
      <c r="T123" s="3">
        <f t="shared" si="8"/>
        <v>6.2058661393203982</v>
      </c>
    </row>
    <row r="124" spans="1:20" x14ac:dyDescent="0.25">
      <c r="A124" s="3">
        <f t="shared" si="9"/>
        <v>12.583333333333353</v>
      </c>
      <c r="B124" s="3">
        <f>AVERAGE('5D'!$J279:$J309) + Calibration!$C$11</f>
        <v>438.73276234865938</v>
      </c>
      <c r="C124" s="3">
        <v>536.66968863198986</v>
      </c>
      <c r="D124" s="3">
        <v>666.60036904377625</v>
      </c>
      <c r="E124" s="3">
        <f t="shared" si="5"/>
        <v>0.55465298378891659</v>
      </c>
      <c r="G124" s="3">
        <f>AVERAGE('6D'!$J123:$J153) + Calibration!$C$11</f>
        <v>441.15229896706057</v>
      </c>
      <c r="H124" s="3">
        <v>551.81446024565616</v>
      </c>
      <c r="I124" s="3">
        <v>675.03373261221725</v>
      </c>
      <c r="J124" s="3">
        <f t="shared" si="6"/>
        <v>0.6267206892743834</v>
      </c>
      <c r="L124" s="3">
        <f>AVERAGE('7D'!$J123:$J153) + Calibration!$C$11</f>
        <v>434.25033700873286</v>
      </c>
      <c r="M124" s="3">
        <v>873.36920605321279</v>
      </c>
      <c r="N124" s="3">
        <v>650.15888150548346</v>
      </c>
      <c r="O124" s="3">
        <f t="shared" si="7"/>
        <v>2.486892331590262</v>
      </c>
      <c r="Q124" s="3">
        <f>AVERAGE('8D'!$J123:$J153) + Calibration!$C$11</f>
        <v>439.4275221413389</v>
      </c>
      <c r="R124" s="3">
        <v>1420.3014078423455</v>
      </c>
      <c r="S124" s="3">
        <v>658.52136235835394</v>
      </c>
      <c r="T124" s="3">
        <f t="shared" si="8"/>
        <v>5.5550510728790572</v>
      </c>
    </row>
    <row r="125" spans="1:20" x14ac:dyDescent="0.25">
      <c r="A125" s="3">
        <f t="shared" si="9"/>
        <v>12.666666666666687</v>
      </c>
      <c r="B125" s="3">
        <f>AVERAGE('5D'!$J280:$J310) + Calibration!$C$11</f>
        <v>438.85545261482054</v>
      </c>
      <c r="C125" s="3">
        <v>534.56190027447769</v>
      </c>
      <c r="D125" s="3">
        <v>664.68693967406284</v>
      </c>
      <c r="E125" s="3">
        <f t="shared" si="5"/>
        <v>0.54202095957857166</v>
      </c>
      <c r="G125" s="3">
        <f>AVERAGE('6D'!$J124:$J154) + Calibration!$C$11</f>
        <v>440.2578131565142</v>
      </c>
      <c r="H125" s="3">
        <v>554.78105525950127</v>
      </c>
      <c r="I125" s="3">
        <v>671.20682426481096</v>
      </c>
      <c r="J125" s="3">
        <f t="shared" si="6"/>
        <v>0.64858741596441039</v>
      </c>
      <c r="L125" s="3">
        <f>AVERAGE('7D'!$J124:$J154) + Calibration!$C$11</f>
        <v>434.25747150741398</v>
      </c>
      <c r="M125" s="3">
        <v>819.34752724500299</v>
      </c>
      <c r="N125" s="3">
        <v>656.25357610562185</v>
      </c>
      <c r="O125" s="3">
        <f t="shared" si="7"/>
        <v>2.1809072078122655</v>
      </c>
      <c r="Q125" s="3">
        <f>AVERAGE('8D'!$J124:$J154) + Calibration!$C$11</f>
        <v>439.36617914817998</v>
      </c>
      <c r="R125" s="3">
        <v>1407.1861241520212</v>
      </c>
      <c r="S125" s="3">
        <v>653.56054316744621</v>
      </c>
      <c r="T125" s="3">
        <f t="shared" si="8"/>
        <v>5.4811217856055316</v>
      </c>
    </row>
    <row r="126" spans="1:20" x14ac:dyDescent="0.25">
      <c r="A126" s="3">
        <f t="shared" si="9"/>
        <v>12.750000000000021</v>
      </c>
      <c r="B126" s="3">
        <f>AVERAGE('5D'!$J281:$J311) + Calibration!$C$11</f>
        <v>438.85545261482054</v>
      </c>
      <c r="C126" s="3">
        <v>534.56190027447769</v>
      </c>
      <c r="D126" s="3">
        <v>655.89921922260305</v>
      </c>
      <c r="E126" s="3">
        <f t="shared" si="5"/>
        <v>0.54202095957857166</v>
      </c>
      <c r="G126" s="3">
        <f>AVERAGE('6D'!$J125:$J155) + Calibration!$C$11</f>
        <v>439.61013021286021</v>
      </c>
      <c r="H126" s="3">
        <v>553.92232666940367</v>
      </c>
      <c r="I126" s="3">
        <v>669.29335237397243</v>
      </c>
      <c r="J126" s="3">
        <f t="shared" si="6"/>
        <v>0.64739218652483244</v>
      </c>
      <c r="L126" s="3">
        <f>AVERAGE('7D'!$J125:$J155) + Calibration!$C$11</f>
        <v>434.38872003344085</v>
      </c>
      <c r="M126" s="3">
        <v>790.69721882993122</v>
      </c>
      <c r="N126" s="3">
        <v>652.78098920696345</v>
      </c>
      <c r="O126" s="3">
        <f t="shared" si="7"/>
        <v>2.0179066211970809</v>
      </c>
      <c r="Q126" s="3">
        <f>AVERAGE('8D'!$J125:$J155) + Calibration!$C$11</f>
        <v>439.3433533175666</v>
      </c>
      <c r="R126" s="3">
        <v>1360.7367140512913</v>
      </c>
      <c r="S126" s="3">
        <v>656.6078904675154</v>
      </c>
      <c r="T126" s="3">
        <f t="shared" si="8"/>
        <v>5.2181908925320517</v>
      </c>
    </row>
    <row r="127" spans="1:20" x14ac:dyDescent="0.25">
      <c r="A127" s="3">
        <f t="shared" si="9"/>
        <v>12.833333333333355</v>
      </c>
      <c r="B127" s="3">
        <f>AVERAGE('5D'!$J282:$J312) + Calibration!$C$11</f>
        <v>438.9396228652073</v>
      </c>
      <c r="C127" s="3">
        <v>531.98563643794955</v>
      </c>
      <c r="D127" s="3">
        <v>657.0331300661046</v>
      </c>
      <c r="E127" s="3">
        <f t="shared" si="5"/>
        <v>0.52695393878794416</v>
      </c>
      <c r="G127" s="3">
        <f>AVERAGE('6D'!$J126:$J156) + Calibration!$C$11</f>
        <v>439.54878721970124</v>
      </c>
      <c r="H127" s="3">
        <v>549.70659382190865</v>
      </c>
      <c r="I127" s="3">
        <v>667.73427988727781</v>
      </c>
      <c r="J127" s="3">
        <f t="shared" si="6"/>
        <v>0.62386434247279698</v>
      </c>
      <c r="L127" s="3">
        <f>AVERAGE('7D'!$J126:$J156) + Calibration!$C$11</f>
        <v>434.04205415761493</v>
      </c>
      <c r="M127" s="3">
        <v>986.01893995938667</v>
      </c>
      <c r="N127" s="3">
        <v>655.89921922260305</v>
      </c>
      <c r="O127" s="3">
        <f t="shared" si="7"/>
        <v>3.1260489614179008</v>
      </c>
      <c r="Q127" s="3">
        <f>AVERAGE('8D'!$J126:$J156) + Calibration!$C$11</f>
        <v>439.24349030863317</v>
      </c>
      <c r="R127" s="3">
        <v>1304.2167595757817</v>
      </c>
      <c r="S127" s="3">
        <v>654.69446109780199</v>
      </c>
      <c r="T127" s="3">
        <f t="shared" si="8"/>
        <v>4.8986630773844926</v>
      </c>
    </row>
    <row r="128" spans="1:20" x14ac:dyDescent="0.25">
      <c r="A128" s="3">
        <f t="shared" si="9"/>
        <v>12.916666666666689</v>
      </c>
      <c r="B128" s="3">
        <f>AVERAGE('5D'!$J283:$J313) + Calibration!$C$11</f>
        <v>438.7855485085671</v>
      </c>
      <c r="C128" s="3">
        <v>531.59530526063259</v>
      </c>
      <c r="D128" s="3">
        <v>664.26170007547364</v>
      </c>
      <c r="E128" s="3">
        <f t="shared" si="5"/>
        <v>0.52561592915764643</v>
      </c>
      <c r="G128" s="3">
        <f>AVERAGE('6D'!$J127:$J157) + Calibration!$C$11</f>
        <v>439.52595996247351</v>
      </c>
      <c r="H128" s="3">
        <v>547.20855235331487</v>
      </c>
      <c r="I128" s="3">
        <v>674.25417156488027</v>
      </c>
      <c r="J128" s="3">
        <f t="shared" si="6"/>
        <v>0.60984629024314907</v>
      </c>
      <c r="L128" s="3">
        <f>AVERAGE('7D'!$J127:$J157) + Calibration!$C$11</f>
        <v>434.82098420068121</v>
      </c>
      <c r="M128" s="3">
        <v>1119.3559139984225</v>
      </c>
      <c r="N128" s="3">
        <v>667.73427988727781</v>
      </c>
      <c r="O128" s="3">
        <f t="shared" si="7"/>
        <v>3.8767741211486002</v>
      </c>
      <c r="Q128" s="3">
        <f>AVERAGE('8D'!$J127:$J157) + Calibration!$C$11</f>
        <v>439.2820060445643</v>
      </c>
      <c r="R128" s="3">
        <v>1259.9533602004979</v>
      </c>
      <c r="S128" s="3">
        <v>655.47402214513897</v>
      </c>
      <c r="T128" s="3">
        <f t="shared" si="8"/>
        <v>4.6477649704446087</v>
      </c>
    </row>
    <row r="129" spans="1:20" x14ac:dyDescent="0.25">
      <c r="A129" s="3">
        <f t="shared" si="9"/>
        <v>13.000000000000023</v>
      </c>
      <c r="B129" s="3">
        <f>AVERAGE('5D'!$J284:$J314) + Calibration!$C$11</f>
        <v>438.8383332418606</v>
      </c>
      <c r="C129" s="3">
        <v>531.98563643794955</v>
      </c>
      <c r="D129" s="3">
        <v>668.51384093461479</v>
      </c>
      <c r="E129" s="3">
        <f t="shared" si="5"/>
        <v>0.5275275793334272</v>
      </c>
      <c r="G129" s="3">
        <f>AVERAGE('6D'!$J128:$J158) + Calibration!$C$11</f>
        <v>440.48321680720653</v>
      </c>
      <c r="H129" s="3">
        <v>542.52450015927502</v>
      </c>
      <c r="I129" s="3">
        <v>669.64771634384545</v>
      </c>
      <c r="J129" s="3">
        <f t="shared" si="6"/>
        <v>0.57789747369790967</v>
      </c>
      <c r="L129" s="3">
        <f>AVERAGE('7D'!$J128:$J158) + Calibration!$C$11</f>
        <v>435.34598115801725</v>
      </c>
      <c r="M129" s="3">
        <v>1108.0363098562282</v>
      </c>
      <c r="N129" s="3">
        <v>675.03373261221725</v>
      </c>
      <c r="O129" s="3">
        <f t="shared" si="7"/>
        <v>3.8096937706520153</v>
      </c>
      <c r="Q129" s="3">
        <f>AVERAGE('8D'!$J128:$J158) + Calibration!$C$11</f>
        <v>439.3747345548166</v>
      </c>
      <c r="R129" s="3">
        <v>1214.7528537347118</v>
      </c>
      <c r="S129" s="3">
        <v>660.86003132665655</v>
      </c>
      <c r="T129" s="3">
        <f t="shared" si="8"/>
        <v>4.3912526529941465</v>
      </c>
    </row>
    <row r="130" spans="1:20" x14ac:dyDescent="0.25">
      <c r="A130" s="3">
        <f t="shared" si="9"/>
        <v>13.083333333333357</v>
      </c>
      <c r="B130" s="3">
        <f>AVERAGE('5D'!$J285:$J315) + Calibration!$C$11</f>
        <v>439.19213361636747</v>
      </c>
      <c r="C130" s="3">
        <v>529.87777001420204</v>
      </c>
      <c r="D130" s="3">
        <v>666.17517196631218</v>
      </c>
      <c r="E130" s="3">
        <f t="shared" si="5"/>
        <v>0.51358625110758616</v>
      </c>
      <c r="G130" s="3">
        <f>AVERAGE('6D'!$J129:$J159) + Calibration!$C$11</f>
        <v>440.89122995603469</v>
      </c>
      <c r="H130" s="3">
        <v>539.16773010058319</v>
      </c>
      <c r="I130" s="3">
        <v>681.12842012550141</v>
      </c>
      <c r="J130" s="3">
        <f t="shared" si="6"/>
        <v>0.5565761159770396</v>
      </c>
      <c r="L130" s="3">
        <f>AVERAGE('7D'!$J129:$J159) + Calibration!$C$11</f>
        <v>434.89802423223017</v>
      </c>
      <c r="M130" s="3">
        <v>1111.783645290943</v>
      </c>
      <c r="N130" s="3">
        <v>668.86815529650846</v>
      </c>
      <c r="O130" s="3">
        <f t="shared" si="7"/>
        <v>3.8334532607026572</v>
      </c>
      <c r="Q130" s="3">
        <f>AVERAGE('8D'!$J129:$J159) + Calibration!$C$11</f>
        <v>439.48315582361568</v>
      </c>
      <c r="R130" s="3">
        <v>1121.9320997687153</v>
      </c>
      <c r="S130" s="3">
        <v>663.12782466624299</v>
      </c>
      <c r="T130" s="3">
        <f t="shared" si="8"/>
        <v>3.8649604128649444</v>
      </c>
    </row>
    <row r="131" spans="1:20" x14ac:dyDescent="0.25">
      <c r="A131" s="3">
        <f t="shared" si="9"/>
        <v>13.166666666666691</v>
      </c>
      <c r="B131" s="3">
        <f>AVERAGE('5D'!$J286:$J316) + Calibration!$C$11</f>
        <v>440.14796669991614</v>
      </c>
      <c r="C131" s="3">
        <v>529.48743883688508</v>
      </c>
      <c r="D131" s="3">
        <v>662.77346778322431</v>
      </c>
      <c r="E131" s="3">
        <f t="shared" si="5"/>
        <v>0.50596242573043415</v>
      </c>
      <c r="G131" s="3">
        <f>AVERAGE('6D'!$J130:$J160) + Calibration!$C$11</f>
        <v>440.58307981614001</v>
      </c>
      <c r="H131" s="3">
        <v>540.41686793423355</v>
      </c>
      <c r="I131" s="3">
        <v>676.94716198193066</v>
      </c>
      <c r="J131" s="3">
        <f t="shared" si="6"/>
        <v>0.56539561291169438</v>
      </c>
      <c r="L131" s="3">
        <f>AVERAGE('7D'!$J130:$J160) + Calibration!$C$11</f>
        <v>434.79102672461562</v>
      </c>
      <c r="M131" s="3">
        <v>1098.7465839685531</v>
      </c>
      <c r="N131" s="3">
        <v>669.29335237397243</v>
      </c>
      <c r="O131" s="3">
        <f t="shared" si="7"/>
        <v>3.7602255339645456</v>
      </c>
      <c r="Q131" s="3">
        <f>AVERAGE('8D'!$J130:$J160) + Calibration!$C$11</f>
        <v>439.71426593196145</v>
      </c>
      <c r="R131" s="3">
        <v>1091.5644903059194</v>
      </c>
      <c r="S131" s="3">
        <v>658.16700547533526</v>
      </c>
      <c r="T131" s="3">
        <f t="shared" si="8"/>
        <v>3.6916685631579691</v>
      </c>
    </row>
    <row r="132" spans="1:20" x14ac:dyDescent="0.25">
      <c r="A132" s="3">
        <f t="shared" si="9"/>
        <v>13.250000000000025</v>
      </c>
      <c r="B132" s="3">
        <f>AVERAGE('5D'!$J287:$J317) + Calibration!$C$11</f>
        <v>439.9168551649559</v>
      </c>
      <c r="C132" s="3">
        <v>529.01904142410467</v>
      </c>
      <c r="D132" s="3">
        <v>668.08860133602559</v>
      </c>
      <c r="E132" s="3">
        <f t="shared" ref="E132:E195" si="10">(C132-B132)/(7*35314.6667/1400)</f>
        <v>0.50461858816948002</v>
      </c>
      <c r="G132" s="3">
        <f>AVERAGE('6D'!$J131:$J161) + Calibration!$C$11</f>
        <v>439.93539687248602</v>
      </c>
      <c r="H132" s="3">
        <v>540.02645869068078</v>
      </c>
      <c r="I132" s="3">
        <v>671.56118823468398</v>
      </c>
      <c r="J132" s="3">
        <f t="shared" ref="J132:J195" si="11">(H132-G132)/(7*35314.6667/1400)</f>
        <v>0.56685264889216558</v>
      </c>
      <c r="L132" s="3">
        <f>AVERAGE('7D'!$J131:$J161) + Calibration!$C$11</f>
        <v>434.47574493926874</v>
      </c>
      <c r="M132" s="3">
        <v>1133.3299262788444</v>
      </c>
      <c r="N132" s="3">
        <v>662.77346778322431</v>
      </c>
      <c r="O132" s="3">
        <f t="shared" ref="O132:O195" si="12">(M132-L132)/(7*35314.6667/1400)</f>
        <v>3.9578693310424229</v>
      </c>
      <c r="Q132" s="3">
        <f>AVERAGE('8D'!$J131:$J161) + Calibration!$C$11</f>
        <v>440.09231732488075</v>
      </c>
      <c r="R132" s="3">
        <v>1100.8542161935941</v>
      </c>
      <c r="S132" s="3">
        <v>661.99390673588721</v>
      </c>
      <c r="T132" s="3">
        <f t="shared" ref="T132:T195" si="13">(R132-Q132)/(7*35314.6667/1400)</f>
        <v>3.7421386670978452</v>
      </c>
    </row>
    <row r="133" spans="1:20" x14ac:dyDescent="0.25">
      <c r="A133" s="3">
        <f t="shared" ref="A133:A196" si="14">1/12+A132</f>
        <v>13.333333333333359</v>
      </c>
      <c r="B133" s="3">
        <f>AVERAGE('5D'!$J288:$J318) + Calibration!$C$11</f>
        <v>439.41611350587556</v>
      </c>
      <c r="C133" s="3">
        <v>529.01904142410467</v>
      </c>
      <c r="D133" s="3">
        <v>669.29335237397243</v>
      </c>
      <c r="E133" s="3">
        <f t="shared" si="10"/>
        <v>0.50745447311968606</v>
      </c>
      <c r="G133" s="3">
        <f>AVERAGE('6D'!$J132:$J162) + Calibration!$C$11</f>
        <v>440.06664539851278</v>
      </c>
      <c r="H133" s="3">
        <v>534.56190027447769</v>
      </c>
      <c r="I133" s="3">
        <v>677.72671594241353</v>
      </c>
      <c r="J133" s="3">
        <f t="shared" si="11"/>
        <v>0.53516152752456758</v>
      </c>
      <c r="L133" s="3">
        <f>AVERAGE('7D'!$J132:$J162) + Calibration!$C$11</f>
        <v>433.89796324863931</v>
      </c>
      <c r="M133" s="3">
        <v>1117.2482817733814</v>
      </c>
      <c r="N133" s="3">
        <v>658.52136235835394</v>
      </c>
      <c r="O133" s="3">
        <f t="shared" si="12"/>
        <v>3.8700652300067837</v>
      </c>
      <c r="Q133" s="3">
        <f>AVERAGE('8D'!$J132:$J162) + Calibration!$C$11</f>
        <v>439.85264753005487</v>
      </c>
      <c r="R133" s="3">
        <v>1107.1775812661306</v>
      </c>
      <c r="S133" s="3">
        <v>658.94655943581802</v>
      </c>
      <c r="T133" s="3">
        <f t="shared" si="13"/>
        <v>3.7793075574238717</v>
      </c>
    </row>
    <row r="134" spans="1:20" x14ac:dyDescent="0.25">
      <c r="A134" s="3">
        <f t="shared" si="14"/>
        <v>13.416666666666693</v>
      </c>
      <c r="B134" s="3">
        <f>AVERAGE('5D'!$J289:$J319) + Calibration!$C$11</f>
        <v>439.40755524600996</v>
      </c>
      <c r="C134" s="3">
        <v>529.48743883688508</v>
      </c>
      <c r="D134" s="3">
        <v>671.56118823468398</v>
      </c>
      <c r="E134" s="3">
        <f t="shared" si="10"/>
        <v>0.51015564924402979</v>
      </c>
      <c r="G134" s="3">
        <f>AVERAGE('6D'!$J133:$J163) + Calibration!$C$11</f>
        <v>439.67289696720366</v>
      </c>
      <c r="H134" s="3">
        <v>531.59530526063259</v>
      </c>
      <c r="I134" s="3">
        <v>676.16760093459368</v>
      </c>
      <c r="J134" s="3">
        <f t="shared" si="11"/>
        <v>0.52059054711921671</v>
      </c>
      <c r="L134" s="3">
        <f>AVERAGE('7D'!$J133:$J163) + Calibration!$C$11</f>
        <v>433.94361348325168</v>
      </c>
      <c r="M134" s="3">
        <v>1173.3778270053392</v>
      </c>
      <c r="N134" s="3">
        <v>662.77346778322431</v>
      </c>
      <c r="O134" s="3">
        <f t="shared" si="12"/>
        <v>4.1876890403843872</v>
      </c>
      <c r="Q134" s="3">
        <f>AVERAGE('8D'!$J133:$J163) + Calibration!$C$11</f>
        <v>439.18926897462552</v>
      </c>
      <c r="R134" s="3">
        <v>1127.0065612063083</v>
      </c>
      <c r="S134" s="3">
        <v>661.99390673588721</v>
      </c>
      <c r="T134" s="3">
        <f t="shared" si="13"/>
        <v>3.8953633518601647</v>
      </c>
    </row>
    <row r="135" spans="1:20" x14ac:dyDescent="0.25">
      <c r="A135" s="3">
        <f t="shared" si="14"/>
        <v>13.500000000000027</v>
      </c>
      <c r="B135" s="3">
        <f>AVERAGE('5D'!$J290:$J320) + Calibration!$C$11</f>
        <v>439.56163102926439</v>
      </c>
      <c r="C135" s="3">
        <v>531.98563643794955</v>
      </c>
      <c r="D135" s="3">
        <v>664.68693967406284</v>
      </c>
      <c r="E135" s="3">
        <f t="shared" si="10"/>
        <v>0.5234312768336854</v>
      </c>
      <c r="G135" s="3">
        <f>AVERAGE('6D'!$J134:$J164) + Calibration!$C$11</f>
        <v>439.77989019497494</v>
      </c>
      <c r="H135" s="3">
        <v>531.98563643794955</v>
      </c>
      <c r="I135" s="3">
        <v>674.60853553475317</v>
      </c>
      <c r="J135" s="3">
        <f t="shared" si="11"/>
        <v>0.52219519457038854</v>
      </c>
      <c r="L135" s="3">
        <f>AVERAGE('7D'!$J134:$J164) + Calibration!$C$11</f>
        <v>434.12764531595735</v>
      </c>
      <c r="M135" s="3">
        <v>1148.0844447814291</v>
      </c>
      <c r="N135" s="3">
        <v>656.25357610562185</v>
      </c>
      <c r="O135" s="3">
        <f t="shared" si="12"/>
        <v>4.0434010352161787</v>
      </c>
      <c r="Q135" s="3">
        <f>AVERAGE('8D'!$J134:$J164) + Calibration!$C$11</f>
        <v>439.14219069898542</v>
      </c>
      <c r="R135" s="3">
        <v>1147.6940355378767</v>
      </c>
      <c r="S135" s="3">
        <v>668.08860133602559</v>
      </c>
      <c r="T135" s="3">
        <f t="shared" si="13"/>
        <v>4.0127907809980341</v>
      </c>
    </row>
    <row r="136" spans="1:20" x14ac:dyDescent="0.25">
      <c r="A136" s="3">
        <f t="shared" si="14"/>
        <v>13.583333333333361</v>
      </c>
      <c r="B136" s="3">
        <f>AVERAGE('5D'!$J291:$J321) + Calibration!$C$11</f>
        <v>440.14796955314495</v>
      </c>
      <c r="C136" s="3">
        <v>531.98563643794955</v>
      </c>
      <c r="D136" s="3">
        <v>666.17517196631218</v>
      </c>
      <c r="E136" s="3">
        <f t="shared" si="10"/>
        <v>0.5201106252253237</v>
      </c>
      <c r="G136" s="3">
        <f>AVERAGE('6D'!$J135:$J165) + Calibration!$C$11</f>
        <v>440.59591221278794</v>
      </c>
      <c r="H136" s="3">
        <v>532.37604568150186</v>
      </c>
      <c r="I136" s="3">
        <v>678.43543679530512</v>
      </c>
      <c r="J136" s="3">
        <f t="shared" si="11"/>
        <v>0.51978479224165475</v>
      </c>
      <c r="L136" s="3">
        <f>AVERAGE('7D'!$J135:$J165) + Calibration!$C$11</f>
        <v>434.44292710130435</v>
      </c>
      <c r="M136" s="3">
        <v>1142.6198082989906</v>
      </c>
      <c r="N136" s="3">
        <v>655.89921922260305</v>
      </c>
      <c r="O136" s="3">
        <f t="shared" si="12"/>
        <v>4.0106672234156253</v>
      </c>
      <c r="Q136" s="3">
        <f>AVERAGE('8D'!$J135:$J165) + Calibration!$C$11</f>
        <v>439.47316381626462</v>
      </c>
      <c r="R136" s="3">
        <v>1252.3027129926129</v>
      </c>
      <c r="S136" s="3">
        <v>663.55302174370706</v>
      </c>
      <c r="T136" s="3">
        <f t="shared" si="13"/>
        <v>4.6033539326953257</v>
      </c>
    </row>
    <row r="137" spans="1:20" x14ac:dyDescent="0.25">
      <c r="A137" s="3">
        <f t="shared" si="14"/>
        <v>13.666666666666694</v>
      </c>
      <c r="B137" s="3">
        <f>AVERAGE('5D'!$J292:$J322) + Calibration!$C$11</f>
        <v>440.09518481985145</v>
      </c>
      <c r="C137" s="3">
        <v>537.05986367683568</v>
      </c>
      <c r="D137" s="3">
        <v>674.60853553475317</v>
      </c>
      <c r="E137" s="3">
        <f t="shared" si="10"/>
        <v>0.54914678754130342</v>
      </c>
      <c r="G137" s="3">
        <f>AVERAGE('6D'!$J136:$J166) + Calibration!$C$11</f>
        <v>440.38049486298888</v>
      </c>
      <c r="H137" s="3">
        <v>532.37604568150186</v>
      </c>
      <c r="I137" s="3">
        <v>678.43543679530512</v>
      </c>
      <c r="J137" s="3">
        <f t="shared" si="11"/>
        <v>0.52100478025190011</v>
      </c>
      <c r="L137" s="3">
        <f>AVERAGE('7D'!$J136:$J166) + Calibration!$C$11</f>
        <v>434.30312031541206</v>
      </c>
      <c r="M137" s="3">
        <v>1162.8389632840137</v>
      </c>
      <c r="N137" s="3">
        <v>650.51320295423125</v>
      </c>
      <c r="O137" s="3">
        <f t="shared" si="12"/>
        <v>4.1259675429336644</v>
      </c>
      <c r="Q137" s="3">
        <f>AVERAGE('8D'!$J136:$J166) + Calibration!$C$11</f>
        <v>439.38899356587797</v>
      </c>
      <c r="R137" s="3">
        <v>1246.838076510174</v>
      </c>
      <c r="S137" s="3">
        <v>657.0331300661046</v>
      </c>
      <c r="T137" s="3">
        <f t="shared" si="13"/>
        <v>4.5728823652994919</v>
      </c>
    </row>
    <row r="138" spans="1:20" x14ac:dyDescent="0.25">
      <c r="A138" s="3">
        <f t="shared" si="14"/>
        <v>13.750000000000028</v>
      </c>
      <c r="B138" s="3">
        <f>AVERAGE('5D'!$J293:$J323) + Calibration!$C$11</f>
        <v>439.91114870730257</v>
      </c>
      <c r="C138" s="3">
        <v>541.66577156917742</v>
      </c>
      <c r="D138" s="3">
        <v>668.86815529650846</v>
      </c>
      <c r="E138" s="3">
        <f t="shared" si="10"/>
        <v>0.57627400947196161</v>
      </c>
      <c r="G138" s="3">
        <f>AVERAGE('6D'!$J137:$J167) + Calibration!$C$11</f>
        <v>439.65577331440045</v>
      </c>
      <c r="H138" s="3">
        <v>531.98563643794955</v>
      </c>
      <c r="I138" s="3">
        <v>676.16760093459368</v>
      </c>
      <c r="J138" s="3">
        <f t="shared" si="11"/>
        <v>0.52289811430415734</v>
      </c>
      <c r="L138" s="3">
        <f>AVERAGE('7D'!$J137:$J167) + Calibration!$C$11</f>
        <v>433.58553183889023</v>
      </c>
      <c r="M138" s="3">
        <v>1158.2328992592018</v>
      </c>
      <c r="N138" s="3">
        <v>653.98578276603541</v>
      </c>
      <c r="O138" s="3">
        <f t="shared" si="12"/>
        <v>4.1039456698047303</v>
      </c>
      <c r="Q138" s="3">
        <f>AVERAGE('8D'!$J137:$J167) + Calibration!$C$11</f>
        <v>439.43464808033349</v>
      </c>
      <c r="R138" s="3">
        <v>1237.5481944900282</v>
      </c>
      <c r="S138" s="3">
        <v>664.26170007547364</v>
      </c>
      <c r="T138" s="3">
        <f t="shared" si="13"/>
        <v>4.5200117740864565</v>
      </c>
    </row>
    <row r="139" spans="1:20" x14ac:dyDescent="0.25">
      <c r="A139" s="3">
        <f t="shared" si="14"/>
        <v>13.833333333333362</v>
      </c>
      <c r="B139" s="3">
        <f>AVERAGE('5D'!$J294:$J324) + Calibration!$C$11</f>
        <v>439.94966444323376</v>
      </c>
      <c r="C139" s="3">
        <v>541.66577156917742</v>
      </c>
      <c r="D139" s="3">
        <v>667.73427988727781</v>
      </c>
      <c r="E139" s="3">
        <f t="shared" si="10"/>
        <v>0.57605588063468061</v>
      </c>
      <c r="G139" s="3">
        <f>AVERAGE('6D'!$J138:$J168) + Calibration!$C$11</f>
        <v>440.01813194877298</v>
      </c>
      <c r="H139" s="3">
        <v>531.98563643794955</v>
      </c>
      <c r="I139" s="3">
        <v>673.89981468186147</v>
      </c>
      <c r="J139" s="3">
        <f t="shared" si="11"/>
        <v>0.52084594353074587</v>
      </c>
      <c r="L139" s="3">
        <f>AVERAGE('7D'!$J138:$J168) + Calibration!$C$11</f>
        <v>434.38871718021198</v>
      </c>
      <c r="M139" s="3">
        <v>1143.0099833438364</v>
      </c>
      <c r="N139" s="3">
        <v>649.73364190689426</v>
      </c>
      <c r="O139" s="3">
        <f t="shared" si="12"/>
        <v>4.0131839395988091</v>
      </c>
      <c r="Q139" s="3">
        <f>AVERAGE('8D'!$J138:$J168) + Calibration!$C$11</f>
        <v>439.55733834649459</v>
      </c>
      <c r="R139" s="3">
        <v>1236.6894658999306</v>
      </c>
      <c r="S139" s="3">
        <v>660.43479172806735</v>
      </c>
      <c r="T139" s="3">
        <f t="shared" si="13"/>
        <v>4.5144536366440402</v>
      </c>
    </row>
    <row r="140" spans="1:20" x14ac:dyDescent="0.25">
      <c r="A140" s="3">
        <f t="shared" si="14"/>
        <v>13.916666666666696</v>
      </c>
      <c r="B140" s="3">
        <f>AVERAGE('5D'!$J295:$J325) + Calibration!$C$11</f>
        <v>439.71855290827358</v>
      </c>
      <c r="C140" s="3">
        <v>542.52450015927502</v>
      </c>
      <c r="D140" s="3">
        <v>668.51384093461479</v>
      </c>
      <c r="E140" s="3">
        <f t="shared" si="10"/>
        <v>0.58222804776464976</v>
      </c>
      <c r="G140" s="3">
        <f>AVERAGE('6D'!$J139:$J169) + Calibration!$C$11</f>
        <v>439.51596082205032</v>
      </c>
      <c r="H140" s="3">
        <v>533.70309361814475</v>
      </c>
      <c r="I140" s="3">
        <v>672.34069967404162</v>
      </c>
      <c r="J140" s="3">
        <f t="shared" si="11"/>
        <v>0.53341651839004567</v>
      </c>
      <c r="L140" s="3">
        <f>AVERAGE('7D'!$J139:$J169) + Calibration!$C$11</f>
        <v>434.3801589203465</v>
      </c>
      <c r="M140" s="3">
        <v>1109.6757788671955</v>
      </c>
      <c r="N140" s="3">
        <v>656.25357610562185</v>
      </c>
      <c r="O140" s="3">
        <f t="shared" si="12"/>
        <v>3.8244484971840267</v>
      </c>
      <c r="Q140" s="3">
        <f>AVERAGE('8D'!$J139:$J169) + Calibration!$C$11</f>
        <v>439.59585408242589</v>
      </c>
      <c r="R140" s="3">
        <v>1306.3246259995292</v>
      </c>
      <c r="S140" s="3">
        <v>656.6078904675154</v>
      </c>
      <c r="T140" s="3">
        <f t="shared" si="13"/>
        <v>4.908605137236667</v>
      </c>
    </row>
    <row r="141" spans="1:20" x14ac:dyDescent="0.25">
      <c r="A141" s="3">
        <f t="shared" si="14"/>
        <v>14.00000000000003</v>
      </c>
      <c r="B141" s="3">
        <f>AVERAGE('5D'!$J296:$J326) + Calibration!$C$11</f>
        <v>439.89545166891264</v>
      </c>
      <c r="C141" s="3">
        <v>541.27559652433115</v>
      </c>
      <c r="D141" s="3">
        <v>670.781627187347</v>
      </c>
      <c r="E141" s="3">
        <f t="shared" si="10"/>
        <v>0.57415320221849064</v>
      </c>
      <c r="G141" s="3">
        <f>AVERAGE('6D'!$J140:$J170) + Calibration!$C$11</f>
        <v>439.1393331903156</v>
      </c>
      <c r="H141" s="3">
        <v>539.16773010058319</v>
      </c>
      <c r="I141" s="3">
        <v>673.47461760439739</v>
      </c>
      <c r="J141" s="3">
        <f t="shared" si="11"/>
        <v>0.56649775437505445</v>
      </c>
      <c r="L141" s="3">
        <f>AVERAGE('7D'!$J140:$J170) + Calibration!$C$11</f>
        <v>435.55996904017428</v>
      </c>
      <c r="M141" s="3">
        <v>1037.0742579524579</v>
      </c>
      <c r="N141" s="3">
        <v>657.81269111344159</v>
      </c>
      <c r="O141" s="3">
        <f t="shared" si="12"/>
        <v>3.406597570477897</v>
      </c>
      <c r="Q141" s="3">
        <f>AVERAGE('8D'!$J140:$J170) + Calibration!$C$11</f>
        <v>439.7813111029306</v>
      </c>
      <c r="R141" s="3">
        <v>1358.2386725826975</v>
      </c>
      <c r="S141" s="3">
        <v>666.17517196631218</v>
      </c>
      <c r="T141" s="3">
        <f t="shared" si="13"/>
        <v>5.2015632444282236</v>
      </c>
    </row>
    <row r="142" spans="1:20" x14ac:dyDescent="0.25">
      <c r="A142" s="3">
        <f t="shared" si="14"/>
        <v>14.083333333333364</v>
      </c>
      <c r="B142" s="3">
        <f>AVERAGE('5D'!$J297:$J327) + Calibration!$C$11</f>
        <v>440.39619618122191</v>
      </c>
      <c r="C142" s="3">
        <v>539.55813934413595</v>
      </c>
      <c r="D142" s="3">
        <v>661.99390673588721</v>
      </c>
      <c r="E142" s="3">
        <f t="shared" si="10"/>
        <v>0.56159070680349377</v>
      </c>
      <c r="G142" s="3">
        <f>AVERAGE('6D'!$J141:$J171) + Calibration!$C$11</f>
        <v>439.10081317454109</v>
      </c>
      <c r="H142" s="3">
        <v>539.16773010058319</v>
      </c>
      <c r="I142" s="3">
        <v>685.73488243339034</v>
      </c>
      <c r="J142" s="3">
        <f t="shared" si="11"/>
        <v>0.56671590745066891</v>
      </c>
      <c r="L142" s="3">
        <f>AVERAGE('7D'!$J141:$J171) + Calibration!$C$11</f>
        <v>436.19195779866703</v>
      </c>
      <c r="M142" s="3">
        <v>1032.4683500601166</v>
      </c>
      <c r="N142" s="3">
        <v>666.17517196631218</v>
      </c>
      <c r="O142" s="3">
        <f t="shared" si="12"/>
        <v>3.376933427274563</v>
      </c>
      <c r="Q142" s="3">
        <f>AVERAGE('8D'!$J141:$J171) + Calibration!$C$11</f>
        <v>439.54306649590364</v>
      </c>
      <c r="R142" s="3">
        <v>1353.1644453438114</v>
      </c>
      <c r="S142" s="3">
        <v>674.60853553475317</v>
      </c>
      <c r="T142" s="3">
        <f t="shared" si="13"/>
        <v>5.1741752887499723</v>
      </c>
    </row>
    <row r="143" spans="1:20" x14ac:dyDescent="0.25">
      <c r="A143" s="3">
        <f t="shared" si="14"/>
        <v>14.166666666666698</v>
      </c>
      <c r="B143" s="3">
        <f>AVERAGE('5D'!$J298:$J328) + Calibration!$C$11</f>
        <v>440.09518054000841</v>
      </c>
      <c r="C143" s="3">
        <v>537.05986367683568</v>
      </c>
      <c r="D143" s="3">
        <v>667.37992300425901</v>
      </c>
      <c r="E143" s="3">
        <f t="shared" si="10"/>
        <v>0.5491468117796352</v>
      </c>
      <c r="G143" s="3">
        <f>AVERAGE('6D'!$J142:$J172) + Calibration!$C$11</f>
        <v>439.20780925554129</v>
      </c>
      <c r="H143" s="3">
        <v>534.56190027447769</v>
      </c>
      <c r="I143" s="3">
        <v>676.94716198193066</v>
      </c>
      <c r="J143" s="3">
        <f t="shared" si="11"/>
        <v>0.5400254337891649</v>
      </c>
      <c r="L143" s="3">
        <f>AVERAGE('7D'!$J142:$J172) + Calibration!$C$11</f>
        <v>436.54718621420182</v>
      </c>
      <c r="M143" s="3">
        <v>1032.4683500601166</v>
      </c>
      <c r="N143" s="3">
        <v>667.73427988727781</v>
      </c>
      <c r="O143" s="3">
        <f t="shared" si="12"/>
        <v>3.3749216375637756</v>
      </c>
      <c r="Q143" s="3">
        <f>AVERAGE('8D'!$J142:$J172) + Calibration!$C$11</f>
        <v>440.09088643062415</v>
      </c>
      <c r="R143" s="3">
        <v>1352.7740361002591</v>
      </c>
      <c r="S143" s="3">
        <v>681.90798117283839</v>
      </c>
      <c r="T143" s="3">
        <f t="shared" si="13"/>
        <v>5.1688617504048811</v>
      </c>
    </row>
    <row r="144" spans="1:20" x14ac:dyDescent="0.25">
      <c r="A144" s="3">
        <f t="shared" si="14"/>
        <v>14.250000000000032</v>
      </c>
      <c r="B144" s="3">
        <f>AVERAGE('5D'!$J299:$J329) + Calibration!$C$11</f>
        <v>439.33194182887433</v>
      </c>
      <c r="C144" s="3">
        <v>536.66968863198986</v>
      </c>
      <c r="D144" s="3">
        <v>668.51384093461479</v>
      </c>
      <c r="E144" s="3">
        <f t="shared" si="10"/>
        <v>0.55125960910238758</v>
      </c>
      <c r="G144" s="3">
        <f>AVERAGE('6D'!$J143:$J173) + Calibration!$C$11</f>
        <v>439.485997639527</v>
      </c>
      <c r="H144" s="3">
        <v>534.09350286169706</v>
      </c>
      <c r="I144" s="3">
        <v>686.51443639387321</v>
      </c>
      <c r="J144" s="3">
        <f t="shared" si="11"/>
        <v>0.53579724269163242</v>
      </c>
      <c r="L144" s="3">
        <f>AVERAGE('7D'!$J143:$J173) + Calibration!$C$11</f>
        <v>436.58570622997627</v>
      </c>
      <c r="M144" s="3">
        <v>1017.2452780122806</v>
      </c>
      <c r="N144" s="3">
        <v>673.47461760439739</v>
      </c>
      <c r="O144" s="3">
        <f t="shared" si="12"/>
        <v>3.2884896052681944</v>
      </c>
      <c r="Q144" s="3">
        <f>AVERAGE('8D'!$J143:$J173) + Calibration!$C$11</f>
        <v>440.05950091353077</v>
      </c>
      <c r="R144" s="3">
        <v>1606.3332469516552</v>
      </c>
      <c r="S144" s="3">
        <v>683.46708909380402</v>
      </c>
      <c r="T144" s="3">
        <f t="shared" si="13"/>
        <v>6.6050389541868411</v>
      </c>
    </row>
    <row r="145" spans="1:20" x14ac:dyDescent="0.25">
      <c r="A145" s="3">
        <f t="shared" si="14"/>
        <v>14.333333333333366</v>
      </c>
      <c r="B145" s="3">
        <f>AVERAGE('5D'!$J300:$J330) + Calibration!$C$11</f>
        <v>439.17644228443532</v>
      </c>
      <c r="C145" s="3">
        <v>536.66968863198986</v>
      </c>
      <c r="D145" s="3">
        <v>671.56118823468398</v>
      </c>
      <c r="E145" s="3">
        <f t="shared" si="10"/>
        <v>0.55214026045192444</v>
      </c>
      <c r="G145" s="3">
        <f>AVERAGE('6D'!$J144:$J174) + Calibration!$C$11</f>
        <v>439.48599763952711</v>
      </c>
      <c r="H145" s="3">
        <v>534.09350286169706</v>
      </c>
      <c r="I145" s="3">
        <v>675.81328657270001</v>
      </c>
      <c r="J145" s="3">
        <f t="shared" si="11"/>
        <v>0.53579724269163176</v>
      </c>
      <c r="L145" s="3">
        <f>AVERAGE('7D'!$J144:$J174) + Calibration!$C$11</f>
        <v>437.21912017626806</v>
      </c>
      <c r="M145" s="3">
        <v>1027.8622860353041</v>
      </c>
      <c r="N145" s="3">
        <v>671.20682426481096</v>
      </c>
      <c r="O145" s="3">
        <f t="shared" si="12"/>
        <v>3.3450303856841219</v>
      </c>
      <c r="Q145" s="3">
        <f>AVERAGE('8D'!$J144:$J174) + Calibration!$C$11</f>
        <v>440.5673727914492</v>
      </c>
      <c r="R145" s="3">
        <v>1714.8451581133265</v>
      </c>
      <c r="S145" s="3">
        <v>681.55361720296548</v>
      </c>
      <c r="T145" s="3">
        <f t="shared" si="13"/>
        <v>7.2167057169019078</v>
      </c>
    </row>
    <row r="146" spans="1:20" x14ac:dyDescent="0.25">
      <c r="A146" s="3">
        <f t="shared" si="14"/>
        <v>14.4166666666667</v>
      </c>
      <c r="B146" s="3">
        <f>AVERAGE('5D'!$J301:$J331) + Calibration!$C$11</f>
        <v>439.28486355323429</v>
      </c>
      <c r="C146" s="3">
        <v>537.05986367683568</v>
      </c>
      <c r="D146" s="3">
        <v>678.08107282543222</v>
      </c>
      <c r="E146" s="3">
        <f t="shared" si="10"/>
        <v>0.55373593614350258</v>
      </c>
      <c r="G146" s="3">
        <f>AVERAGE('6D'!$J145:$J175) + Calibration!$C$11</f>
        <v>439.84835627389975</v>
      </c>
      <c r="H146" s="3">
        <v>537.45027292038844</v>
      </c>
      <c r="I146" s="3">
        <v>678.43543679530512</v>
      </c>
      <c r="J146" s="3">
        <f t="shared" si="11"/>
        <v>0.55275570048910405</v>
      </c>
      <c r="L146" s="3">
        <f>AVERAGE('7D'!$J145:$J175) + Calibration!$C$11</f>
        <v>438.62290590576055</v>
      </c>
      <c r="M146" s="3">
        <v>1106.7092619195857</v>
      </c>
      <c r="N146" s="3">
        <v>679.21494823466287</v>
      </c>
      <c r="O146" s="3">
        <f t="shared" si="12"/>
        <v>3.7836197729926484</v>
      </c>
      <c r="Q146" s="3">
        <f>AVERAGE('8D'!$J145:$J175) + Calibration!$C$11</f>
        <v>441.01390595605176</v>
      </c>
      <c r="R146" s="3">
        <v>1601.7273390593139</v>
      </c>
      <c r="S146" s="3">
        <v>687.29399744121019</v>
      </c>
      <c r="T146" s="3">
        <f t="shared" si="13"/>
        <v>6.5735488484916775</v>
      </c>
    </row>
    <row r="147" spans="1:20" x14ac:dyDescent="0.25">
      <c r="A147" s="3">
        <f t="shared" si="14"/>
        <v>14.500000000000034</v>
      </c>
      <c r="B147" s="3">
        <f>AVERAGE('5D'!$J302:$J332) + Calibration!$C$11</f>
        <v>439.83125830015598</v>
      </c>
      <c r="C147" s="3">
        <v>537.05986367683568</v>
      </c>
      <c r="D147" s="3">
        <v>669.64771634384545</v>
      </c>
      <c r="E147" s="3">
        <f t="shared" si="10"/>
        <v>0.55064150089616837</v>
      </c>
      <c r="G147" s="3">
        <f>AVERAGE('6D'!$J146:$J176) + Calibration!$C$11</f>
        <v>439.25488182472361</v>
      </c>
      <c r="H147" s="3">
        <v>541.66577156917742</v>
      </c>
      <c r="I147" s="3">
        <v>683.82141054255192</v>
      </c>
      <c r="J147" s="3">
        <f t="shared" si="11"/>
        <v>0.57999069120170288</v>
      </c>
      <c r="L147" s="3">
        <f>AVERAGE('7D'!$J146:$J176) + Calibration!$C$11</f>
        <v>438.946748804202</v>
      </c>
      <c r="M147" s="3">
        <v>1193.6751262920618</v>
      </c>
      <c r="N147" s="3">
        <v>676.52196490446659</v>
      </c>
      <c r="O147" s="3">
        <f t="shared" si="12"/>
        <v>4.2743055393914267</v>
      </c>
      <c r="Q147" s="3">
        <f>AVERAGE('8D'!$J146:$J176) + Calibration!$C$11</f>
        <v>442.32496317529177</v>
      </c>
      <c r="R147" s="3">
        <v>1538.0252909211697</v>
      </c>
      <c r="S147" s="3">
        <v>686.86875784262099</v>
      </c>
      <c r="T147" s="3">
        <f t="shared" si="13"/>
        <v>6.2053556220927204</v>
      </c>
    </row>
    <row r="148" spans="1:20" x14ac:dyDescent="0.25">
      <c r="A148" s="3">
        <f t="shared" si="14"/>
        <v>14.583333333333368</v>
      </c>
      <c r="B148" s="3">
        <f>AVERAGE('5D'!$J303:$J333) + Calibration!$C$11</f>
        <v>440.74143686924901</v>
      </c>
      <c r="C148" s="3">
        <v>539.16773010058319</v>
      </c>
      <c r="D148" s="3">
        <v>672.69505655706041</v>
      </c>
      <c r="E148" s="3">
        <f t="shared" si="10"/>
        <v>0.55742444954936621</v>
      </c>
      <c r="G148" s="3">
        <f>AVERAGE('6D'!$J147:$J177) + Calibration!$C$11</f>
        <v>439.92539059899093</v>
      </c>
      <c r="H148" s="3">
        <v>547.59896159686718</v>
      </c>
      <c r="I148" s="3">
        <v>673.89981468186147</v>
      </c>
      <c r="J148" s="3">
        <f t="shared" si="11"/>
        <v>0.60979519876299015</v>
      </c>
      <c r="L148" s="3">
        <f>AVERAGE('7D'!$J147:$J177) + Calibration!$C$11</f>
        <v>438.19919999838572</v>
      </c>
      <c r="M148" s="3">
        <v>1196.6414871072004</v>
      </c>
      <c r="N148" s="3">
        <v>672.34069967404162</v>
      </c>
      <c r="O148" s="3">
        <f t="shared" si="12"/>
        <v>4.2953387812028518</v>
      </c>
      <c r="Q148" s="3">
        <f>AVERAGE('8D'!$J147:$J177) + Calibration!$C$11</f>
        <v>443.08820188642585</v>
      </c>
      <c r="R148" s="3">
        <v>1553.1700625348365</v>
      </c>
      <c r="S148" s="3">
        <v>681.90798117283839</v>
      </c>
      <c r="T148" s="3">
        <f t="shared" si="13"/>
        <v>6.2868035543340435</v>
      </c>
    </row>
    <row r="149" spans="1:20" x14ac:dyDescent="0.25">
      <c r="A149" s="3">
        <f t="shared" si="14"/>
        <v>14.666666666666702</v>
      </c>
      <c r="B149" s="3">
        <f>AVERAGE('5D'!$J304:$J334) + Calibration!$C$11</f>
        <v>441.64305717847651</v>
      </c>
      <c r="C149" s="3">
        <v>539.16773010058319</v>
      </c>
      <c r="D149" s="3">
        <v>665.0412540359564</v>
      </c>
      <c r="E149" s="3">
        <f t="shared" si="10"/>
        <v>0.5523182407501338</v>
      </c>
      <c r="G149" s="3">
        <f>AVERAGE('6D'!$J148:$J178) + Calibration!$C$11</f>
        <v>439.63293321764291</v>
      </c>
      <c r="H149" s="3">
        <v>550.17514736715998</v>
      </c>
      <c r="I149" s="3">
        <v>685.38051846351743</v>
      </c>
      <c r="J149" s="3">
        <f t="shared" si="11"/>
        <v>0.62604138438331658</v>
      </c>
      <c r="L149" s="3">
        <f>AVERAGE('7D'!$J148:$J178) + Calibration!$C$11</f>
        <v>437.87393333875985</v>
      </c>
      <c r="M149" s="3">
        <v>1157.3741706691046</v>
      </c>
      <c r="N149" s="3">
        <v>663.90737862672574</v>
      </c>
      <c r="O149" s="3">
        <f t="shared" si="12"/>
        <v>4.0747955711576616</v>
      </c>
      <c r="Q149" s="3">
        <f>AVERAGE('8D'!$J148:$J178) + Calibration!$C$11</f>
        <v>443.75871208730752</v>
      </c>
      <c r="R149" s="3">
        <v>1611.8757935370866</v>
      </c>
      <c r="S149" s="3">
        <v>673.89981468186147</v>
      </c>
      <c r="T149" s="3">
        <f t="shared" si="13"/>
        <v>6.6154784434070786</v>
      </c>
    </row>
    <row r="150" spans="1:20" x14ac:dyDescent="0.25">
      <c r="A150" s="3">
        <f t="shared" si="14"/>
        <v>14.750000000000036</v>
      </c>
      <c r="B150" s="3">
        <f>AVERAGE('5D'!$J305:$J335) + Calibration!$C$11</f>
        <v>441.04102589604929</v>
      </c>
      <c r="C150" s="3">
        <v>542.13432511442875</v>
      </c>
      <c r="D150" s="3">
        <v>657.81269111344159</v>
      </c>
      <c r="E150" s="3">
        <f t="shared" si="10"/>
        <v>0.57252868943757829</v>
      </c>
      <c r="G150" s="3">
        <f>AVERAGE('6D'!$J149:$J179) + Calibration!$C$11</f>
        <v>439.64006771632404</v>
      </c>
      <c r="H150" s="3">
        <v>549.70659382190865</v>
      </c>
      <c r="I150" s="3">
        <v>677.30151886494946</v>
      </c>
      <c r="J150" s="3">
        <f t="shared" si="11"/>
        <v>0.62334738730854056</v>
      </c>
      <c r="L150" s="3">
        <f>AVERAGE('7D'!$J149:$J179) + Calibration!$C$11</f>
        <v>437.26476613103711</v>
      </c>
      <c r="M150" s="3">
        <v>1133.3299262788444</v>
      </c>
      <c r="N150" s="3">
        <v>664.68693967406284</v>
      </c>
      <c r="O150" s="3">
        <f t="shared" si="12"/>
        <v>3.9420740739869831</v>
      </c>
      <c r="Q150" s="3">
        <f>AVERAGE('8D'!$J149:$J179) + Calibration!$C$11</f>
        <v>444.66889065640066</v>
      </c>
      <c r="R150" s="3">
        <v>1606.8015662982004</v>
      </c>
      <c r="S150" s="3">
        <v>673.47461760439739</v>
      </c>
      <c r="T150" s="3">
        <f t="shared" si="13"/>
        <v>6.5815865431446907</v>
      </c>
    </row>
    <row r="151" spans="1:20" x14ac:dyDescent="0.25">
      <c r="A151" s="3">
        <f t="shared" si="14"/>
        <v>14.833333333333369</v>
      </c>
      <c r="B151" s="3">
        <f>AVERAGE('5D'!$J306:$J336) + Calibration!$C$11</f>
        <v>440.95685564566259</v>
      </c>
      <c r="C151" s="3">
        <v>549.70659382190865</v>
      </c>
      <c r="D151" s="3">
        <v>659.726120483155</v>
      </c>
      <c r="E151" s="3">
        <f t="shared" si="10"/>
        <v>0.61588993094614741</v>
      </c>
      <c r="G151" s="3">
        <f>AVERAGE('6D'!$J150:$J180) + Calibration!$C$11</f>
        <v>439.70140928286861</v>
      </c>
      <c r="H151" s="3">
        <v>547.20855235331487</v>
      </c>
      <c r="I151" s="3">
        <v>678.43543679530512</v>
      </c>
      <c r="J151" s="3">
        <f t="shared" si="11"/>
        <v>0.60885265594448468</v>
      </c>
      <c r="L151" s="3">
        <f>AVERAGE('7D'!$J150:$J180) + Calibration!$C$11</f>
        <v>437.45736193006616</v>
      </c>
      <c r="M151" s="3">
        <v>1129.1141934313493</v>
      </c>
      <c r="N151" s="3">
        <v>666.17517196631218</v>
      </c>
      <c r="O151" s="3">
        <f t="shared" si="12"/>
        <v>3.9171080807696432</v>
      </c>
      <c r="Q151" s="3">
        <f>AVERAGE('8D'!$J150:$J180) + Calibration!$C$11</f>
        <v>444.62324042178841</v>
      </c>
      <c r="R151" s="3">
        <v>1562.9283419677629</v>
      </c>
      <c r="S151" s="3">
        <v>673.12025363452449</v>
      </c>
      <c r="T151" s="3">
        <f t="shared" si="13"/>
        <v>6.3333748045594582</v>
      </c>
    </row>
    <row r="152" spans="1:20" x14ac:dyDescent="0.25">
      <c r="A152" s="3">
        <f t="shared" si="14"/>
        <v>14.916666666666703</v>
      </c>
      <c r="B152" s="3">
        <f>AVERAGE('5D'!$J307:$J337) + Calibration!$C$11</f>
        <v>440.91120255782141</v>
      </c>
      <c r="C152" s="3">
        <v>552.282779592201</v>
      </c>
      <c r="D152" s="3">
        <v>662.34827070576011</v>
      </c>
      <c r="E152" s="3">
        <f t="shared" si="10"/>
        <v>0.63073837270212474</v>
      </c>
      <c r="G152" s="3">
        <f>AVERAGE('6D'!$J151:$J181) + Calibration!$C$11</f>
        <v>440.32626782252368</v>
      </c>
      <c r="H152" s="3">
        <v>539.55813934413595</v>
      </c>
      <c r="I152" s="3">
        <v>680.77406324248273</v>
      </c>
      <c r="J152" s="3">
        <f t="shared" si="11"/>
        <v>0.56198673692487244</v>
      </c>
      <c r="L152" s="3">
        <f>AVERAGE('7D'!$J151:$J181) + Calibration!$C$11</f>
        <v>438.00518186478661</v>
      </c>
      <c r="M152" s="3">
        <v>1080.1667418620257</v>
      </c>
      <c r="N152" s="3">
        <v>664.68693967406284</v>
      </c>
      <c r="O152" s="3">
        <f t="shared" si="12"/>
        <v>3.6367980785571961</v>
      </c>
      <c r="Q152" s="3">
        <f>AVERAGE('8D'!$J151:$J181) + Calibration!$C$11</f>
        <v>444.42209064273703</v>
      </c>
      <c r="R152" s="3">
        <v>1719.8413971829848</v>
      </c>
      <c r="S152" s="3">
        <v>674.60853553475317</v>
      </c>
      <c r="T152" s="3">
        <f t="shared" si="13"/>
        <v>7.2231705731502638</v>
      </c>
    </row>
    <row r="153" spans="1:20" x14ac:dyDescent="0.25">
      <c r="A153" s="3">
        <f t="shared" si="14"/>
        <v>15.000000000000037</v>
      </c>
      <c r="B153" s="3">
        <f>AVERAGE('5D'!$J308:$J338) + Calibration!$C$11</f>
        <v>441.13517816748606</v>
      </c>
      <c r="C153" s="3">
        <v>551.81446024565616</v>
      </c>
      <c r="D153" s="3">
        <v>662.77346778322431</v>
      </c>
      <c r="E153" s="3">
        <f t="shared" si="10"/>
        <v>0.62681765068545925</v>
      </c>
      <c r="G153" s="3">
        <f>AVERAGE('6D'!$J152:$J182) + Calibration!$C$11</f>
        <v>440.78849374567284</v>
      </c>
      <c r="H153" s="3">
        <v>537.05986367683568</v>
      </c>
      <c r="I153" s="3">
        <v>676.94716198193066</v>
      </c>
      <c r="J153" s="3">
        <f t="shared" si="11"/>
        <v>0.54522032304024448</v>
      </c>
      <c r="L153" s="3">
        <f>AVERAGE('7D'!$J152:$J182) + Calibration!$C$11</f>
        <v>437.81258749237202</v>
      </c>
      <c r="M153" s="3">
        <v>1053.1559024579208</v>
      </c>
      <c r="N153" s="3">
        <v>666.17517196631218</v>
      </c>
      <c r="O153" s="3">
        <f t="shared" si="12"/>
        <v>3.48491645237897</v>
      </c>
      <c r="Q153" s="3">
        <f>AVERAGE('8D'!$J152:$J182) + Calibration!$C$11</f>
        <v>444.22949627032239</v>
      </c>
      <c r="R153" s="3">
        <v>1545.2073845838042</v>
      </c>
      <c r="S153" s="3">
        <v>667.37992300425901</v>
      </c>
      <c r="T153" s="3">
        <f t="shared" si="13"/>
        <v>6.2352443967054727</v>
      </c>
    </row>
    <row r="154" spans="1:20" x14ac:dyDescent="0.25">
      <c r="A154" s="3">
        <f t="shared" si="14"/>
        <v>15.083333333333371</v>
      </c>
      <c r="B154" s="3">
        <f>AVERAGE('5D'!$J309:$J339) + Calibration!$C$11</f>
        <v>441.22790667773853</v>
      </c>
      <c r="C154" s="3">
        <v>551.81446024565616</v>
      </c>
      <c r="D154" s="3">
        <v>662.77346778322431</v>
      </c>
      <c r="E154" s="3">
        <f t="shared" si="10"/>
        <v>0.62629249488523486</v>
      </c>
      <c r="G154" s="3">
        <f>AVERAGE('6D'!$J153:$J183) + Calibration!$C$11</f>
        <v>440.13368058318105</v>
      </c>
      <c r="H154" s="3">
        <v>531.59530526063259</v>
      </c>
      <c r="I154" s="3">
        <v>683.82141054255192</v>
      </c>
      <c r="J154" s="3">
        <f t="shared" si="11"/>
        <v>0.51798095932448107</v>
      </c>
      <c r="L154" s="3">
        <f>AVERAGE('7D'!$J153:$J183) + Calibration!$C$11</f>
        <v>438.27480913567814</v>
      </c>
      <c r="M154" s="3">
        <v>1029.5018331125073</v>
      </c>
      <c r="N154" s="3">
        <v>662.77346778322431</v>
      </c>
      <c r="O154" s="3">
        <f t="shared" si="12"/>
        <v>3.3483369898367412</v>
      </c>
      <c r="Q154" s="3">
        <f>AVERAGE('8D'!$J153:$J183) + Calibration!$C$11</f>
        <v>444.37501236709704</v>
      </c>
      <c r="R154" s="3">
        <v>1404.2197633368826</v>
      </c>
      <c r="S154" s="3">
        <v>663.90737862672574</v>
      </c>
      <c r="T154" s="3">
        <f t="shared" si="13"/>
        <v>5.4359553163772913</v>
      </c>
    </row>
    <row r="155" spans="1:20" x14ac:dyDescent="0.25">
      <c r="A155" s="3">
        <f t="shared" si="14"/>
        <v>15.166666666666705</v>
      </c>
      <c r="B155" s="3">
        <f>AVERAGE('5D'!$J310:$J340) + Calibration!$C$11</f>
        <v>440.9111968513638</v>
      </c>
      <c r="C155" s="3">
        <v>554.39064601594851</v>
      </c>
      <c r="D155" s="3">
        <v>665.46645111342048</v>
      </c>
      <c r="E155" s="3">
        <f t="shared" si="10"/>
        <v>0.64267603105870286</v>
      </c>
      <c r="G155" s="3">
        <f>AVERAGE('6D'!$J154:$J184) + Calibration!$C$11</f>
        <v>440.39617620862015</v>
      </c>
      <c r="H155" s="3">
        <v>531.59530526063259</v>
      </c>
      <c r="I155" s="3">
        <v>683.82141054255192</v>
      </c>
      <c r="J155" s="3">
        <f t="shared" si="11"/>
        <v>0.5164943496522505</v>
      </c>
      <c r="L155" s="3">
        <f>AVERAGE('7D'!$J154:$J184) + Calibration!$C$11</f>
        <v>438.93818483787874</v>
      </c>
      <c r="M155" s="3">
        <v>1022.788058796418</v>
      </c>
      <c r="N155" s="3">
        <v>665.0412540359564</v>
      </c>
      <c r="O155" s="3">
        <f t="shared" si="12"/>
        <v>3.3065574647405027</v>
      </c>
      <c r="Q155" s="3">
        <f>AVERAGE('8D'!$J154:$J184) + Calibration!$C$11</f>
        <v>445.2081566110989</v>
      </c>
      <c r="R155" s="3">
        <v>1338.4099268412267</v>
      </c>
      <c r="S155" s="3">
        <v>660.43479172806735</v>
      </c>
      <c r="T155" s="3">
        <f t="shared" si="13"/>
        <v>5.0585315037399328</v>
      </c>
    </row>
    <row r="156" spans="1:20" x14ac:dyDescent="0.25">
      <c r="A156" s="3">
        <f t="shared" si="14"/>
        <v>15.250000000000039</v>
      </c>
      <c r="B156" s="3">
        <f>AVERAGE('5D'!$J311:$J341) + Calibration!$C$11</f>
        <v>440.69577950156463</v>
      </c>
      <c r="C156" s="3">
        <v>554.78105525950127</v>
      </c>
      <c r="D156" s="3">
        <v>664.68693967406284</v>
      </c>
      <c r="E156" s="3">
        <f t="shared" si="10"/>
        <v>0.64610705080185071</v>
      </c>
      <c r="G156" s="3">
        <f>AVERAGE('6D'!$J155:$J185) + Calibration!$C$11</f>
        <v>440.8969164410862</v>
      </c>
      <c r="H156" s="3">
        <v>531.98563643794955</v>
      </c>
      <c r="I156" s="3">
        <v>692.25476702413869</v>
      </c>
      <c r="J156" s="3">
        <f t="shared" si="11"/>
        <v>0.51586906239646513</v>
      </c>
      <c r="L156" s="3">
        <f>AVERAGE('7D'!$J155:$J185) + Calibration!$C$11</f>
        <v>439.69428905033163</v>
      </c>
      <c r="M156" s="3">
        <v>988.98530077452529</v>
      </c>
      <c r="N156" s="3">
        <v>662.77346778322431</v>
      </c>
      <c r="O156" s="3">
        <f t="shared" si="12"/>
        <v>3.1108378645646035</v>
      </c>
      <c r="Q156" s="3">
        <f>AVERAGE('8D'!$J155:$J185) + Calibration!$C$11</f>
        <v>445.70889827017936</v>
      </c>
      <c r="R156" s="3">
        <v>1275.5666072931801</v>
      </c>
      <c r="S156" s="3">
        <v>660.43479172806735</v>
      </c>
      <c r="T156" s="3">
        <f t="shared" si="13"/>
        <v>4.6997906907783484</v>
      </c>
    </row>
    <row r="157" spans="1:20" x14ac:dyDescent="0.25">
      <c r="A157" s="3">
        <f t="shared" si="14"/>
        <v>15.333333333333373</v>
      </c>
      <c r="B157" s="3">
        <f>AVERAGE('5D'!$J312:$J342) + Calibration!$C$11</f>
        <v>440.49605348369778</v>
      </c>
      <c r="C157" s="3">
        <v>554.39064601594851</v>
      </c>
      <c r="D157" s="3">
        <v>661.63959237399365</v>
      </c>
      <c r="E157" s="3">
        <f t="shared" si="10"/>
        <v>0.64502714127131044</v>
      </c>
      <c r="G157" s="3">
        <f>AVERAGE('6D'!$J156:$J186) + Calibration!$C$11</f>
        <v>441.08237774143419</v>
      </c>
      <c r="H157" s="3">
        <v>529.48743883688508</v>
      </c>
      <c r="I157" s="3">
        <v>694.52256036372501</v>
      </c>
      <c r="J157" s="3">
        <f t="shared" si="11"/>
        <v>0.50067051090390657</v>
      </c>
      <c r="L157" s="3">
        <f>AVERAGE('7D'!$J156:$J186) + Calibration!$C$11</f>
        <v>439.52452050853032</v>
      </c>
      <c r="M157" s="3">
        <v>1047.2227124302306</v>
      </c>
      <c r="N157" s="3">
        <v>663.90737862672574</v>
      </c>
      <c r="O157" s="3">
        <f t="shared" si="12"/>
        <v>3.4416192970706998</v>
      </c>
      <c r="Q157" s="3">
        <f>AVERAGE('8D'!$J156:$J186) + Calibration!$C$11</f>
        <v>446.71893842159142</v>
      </c>
      <c r="R157" s="3">
        <v>1338.0195175976744</v>
      </c>
      <c r="S157" s="3">
        <v>668.51384093461479</v>
      </c>
      <c r="T157" s="3">
        <f t="shared" si="13"/>
        <v>5.0477643566494867</v>
      </c>
    </row>
    <row r="158" spans="1:20" x14ac:dyDescent="0.25">
      <c r="A158" s="3">
        <f t="shared" si="14"/>
        <v>15.416666666666707</v>
      </c>
      <c r="B158" s="3">
        <f>AVERAGE('5D'!$J313:$J343) + Calibration!$C$11</f>
        <v>440.41188323331102</v>
      </c>
      <c r="C158" s="3">
        <v>549.70659382190865</v>
      </c>
      <c r="D158" s="3">
        <v>660.0804773661738</v>
      </c>
      <c r="E158" s="3">
        <f t="shared" si="10"/>
        <v>0.61897631098751171</v>
      </c>
      <c r="G158" s="3">
        <f>AVERAGE('6D'!$J157:$J187) + Calibration!$C$11</f>
        <v>440.81988068938057</v>
      </c>
      <c r="H158" s="3">
        <v>526.91125306659251</v>
      </c>
      <c r="I158" s="3">
        <v>689.20742681092372</v>
      </c>
      <c r="J158" s="3">
        <f t="shared" si="11"/>
        <v>0.48756723719673067</v>
      </c>
      <c r="L158" s="3">
        <f>AVERAGE('7D'!$J157:$J187) + Calibration!$C$11</f>
        <v>439.58586350168935</v>
      </c>
      <c r="M158" s="3">
        <v>1029.5018331125073</v>
      </c>
      <c r="N158" s="3">
        <v>670.781627187347</v>
      </c>
      <c r="O158" s="3">
        <f t="shared" si="12"/>
        <v>3.3409120047610013</v>
      </c>
      <c r="Q158" s="3">
        <f>AVERAGE('8D'!$J157:$J187) + Calibration!$C$11</f>
        <v>447.13408178925744</v>
      </c>
      <c r="R158" s="3">
        <v>1337.5511982511291</v>
      </c>
      <c r="S158" s="3">
        <v>666.95472592679505</v>
      </c>
      <c r="T158" s="3">
        <f t="shared" si="13"/>
        <v>5.0427609810168281</v>
      </c>
    </row>
    <row r="159" spans="1:20" x14ac:dyDescent="0.25">
      <c r="A159" s="3">
        <f t="shared" si="14"/>
        <v>15.500000000000041</v>
      </c>
      <c r="B159" s="3">
        <f>AVERAGE('5D'!$J314:$J344) + Calibration!$C$11</f>
        <v>440.68151335743119</v>
      </c>
      <c r="C159" s="3">
        <v>549.70659382190865</v>
      </c>
      <c r="D159" s="3">
        <v>660.43479172806735</v>
      </c>
      <c r="E159" s="3">
        <f t="shared" si="10"/>
        <v>0.61744929601432408</v>
      </c>
      <c r="G159" s="3">
        <f>AVERAGE('6D'!$J158:$J188) + Calibration!$C$11</f>
        <v>440.5188650481669</v>
      </c>
      <c r="H159" s="3">
        <v>529.01904142410467</v>
      </c>
      <c r="I159" s="3">
        <v>690.34133765442527</v>
      </c>
      <c r="J159" s="3">
        <f t="shared" si="11"/>
        <v>0.50120918386545477</v>
      </c>
      <c r="L159" s="3">
        <f>AVERAGE('7D'!$J158:$J188) + Calibration!$C$11</f>
        <v>439.39327340911802</v>
      </c>
      <c r="M159" s="3">
        <v>965.33123142911177</v>
      </c>
      <c r="N159" s="3">
        <v>674.60853553475317</v>
      </c>
      <c r="O159" s="3">
        <f t="shared" si="12"/>
        <v>2.9785808966448135</v>
      </c>
      <c r="Q159" s="3">
        <f>AVERAGE('8D'!$J158:$J188) + Calibration!$C$11</f>
        <v>447.62055873081897</v>
      </c>
      <c r="R159" s="3">
        <v>1319.8300847346993</v>
      </c>
      <c r="S159" s="3">
        <v>675.81328657270001</v>
      </c>
      <c r="T159" s="3">
        <f t="shared" si="13"/>
        <v>4.9396446717923022</v>
      </c>
    </row>
    <row r="160" spans="1:20" x14ac:dyDescent="0.25">
      <c r="A160" s="3">
        <f t="shared" si="14"/>
        <v>15.583333333333375</v>
      </c>
      <c r="B160" s="3">
        <f>AVERAGE('5D'!$J315:$J345) + Calibration!$C$11</f>
        <v>440.41188323331102</v>
      </c>
      <c r="C160" s="3">
        <v>549.70659382190865</v>
      </c>
      <c r="D160" s="3">
        <v>668.08860133602559</v>
      </c>
      <c r="E160" s="3">
        <f t="shared" si="10"/>
        <v>0.61897631098751171</v>
      </c>
      <c r="G160" s="3">
        <f>AVERAGE('6D'!$J159:$J189) + Calibration!$C$11</f>
        <v>439.99387237067418</v>
      </c>
      <c r="H160" s="3">
        <v>534.09350286169706</v>
      </c>
      <c r="I160" s="3">
        <v>686.08919679528412</v>
      </c>
      <c r="J160" s="3">
        <f t="shared" si="11"/>
        <v>0.53292096051991267</v>
      </c>
      <c r="L160" s="3">
        <f>AVERAGE('7D'!$J159:$J189) + Calibration!$C$11</f>
        <v>439.58586492830369</v>
      </c>
      <c r="M160" s="3">
        <v>946.82953362428293</v>
      </c>
      <c r="N160" s="3">
        <v>669.64771634384545</v>
      </c>
      <c r="O160" s="3">
        <f t="shared" si="12"/>
        <v>2.8727082319934749</v>
      </c>
      <c r="Q160" s="3">
        <f>AVERAGE('8D'!$J159:$J189) + Calibration!$C$11</f>
        <v>448.07565015528718</v>
      </c>
      <c r="R160" s="3">
        <v>1296.6443347358306</v>
      </c>
      <c r="S160" s="3">
        <v>668.08860133602559</v>
      </c>
      <c r="T160" s="3">
        <f t="shared" si="13"/>
        <v>4.8057578557327485</v>
      </c>
    </row>
    <row r="161" spans="1:20" x14ac:dyDescent="0.25">
      <c r="A161" s="3">
        <f t="shared" si="14"/>
        <v>15.666666666666709</v>
      </c>
      <c r="B161" s="3">
        <f>AVERAGE('5D'!$J316:$J346) + Calibration!$C$11</f>
        <v>440.08090868941741</v>
      </c>
      <c r="C161" s="3">
        <v>548.84786523181106</v>
      </c>
      <c r="D161" s="3">
        <v>666.17517196631218</v>
      </c>
      <c r="E161" s="3">
        <f t="shared" si="10"/>
        <v>0.61598744491275992</v>
      </c>
      <c r="G161" s="3">
        <f>AVERAGE('6D'!$J160:$J190) + Calibration!$C$11</f>
        <v>439.94822213606187</v>
      </c>
      <c r="H161" s="3">
        <v>531.98563643794955</v>
      </c>
      <c r="I161" s="3">
        <v>681.12842012550141</v>
      </c>
      <c r="J161" s="3">
        <f t="shared" si="11"/>
        <v>0.52124186861934996</v>
      </c>
      <c r="L161" s="3">
        <f>AVERAGE('7D'!$J160:$J190) + Calibration!$C$11</f>
        <v>440.76567362151707</v>
      </c>
      <c r="M161" s="3">
        <v>927.00078788281212</v>
      </c>
      <c r="N161" s="3">
        <v>663.12782466624299</v>
      </c>
      <c r="O161" s="3">
        <f t="shared" si="12"/>
        <v>2.7537290293117507</v>
      </c>
      <c r="Q161" s="3">
        <f>AVERAGE('8D'!$J160:$J190) + Calibration!$C$11</f>
        <v>448.53074157975533</v>
      </c>
      <c r="R161" s="3">
        <v>1347.6996527289014</v>
      </c>
      <c r="S161" s="3">
        <v>678.08107282543222</v>
      </c>
      <c r="T161" s="3">
        <f t="shared" si="13"/>
        <v>5.0923256265598331</v>
      </c>
    </row>
    <row r="162" spans="1:20" x14ac:dyDescent="0.25">
      <c r="A162" s="3">
        <f t="shared" si="14"/>
        <v>15.750000000000043</v>
      </c>
      <c r="B162" s="3">
        <f>AVERAGE('5D'!$J317:$J347) + Calibration!$C$11</f>
        <v>439.66576104190824</v>
      </c>
      <c r="C162" s="3">
        <v>549.31641877706238</v>
      </c>
      <c r="D162" s="3">
        <v>653.56054316744621</v>
      </c>
      <c r="E162" s="3">
        <f t="shared" si="10"/>
        <v>0.62099217113751848</v>
      </c>
      <c r="G162" s="3">
        <f>AVERAGE('6D'!$J161:$J191) + Calibration!$C$11</f>
        <v>440.15650926702307</v>
      </c>
      <c r="H162" s="3">
        <v>526.52107802174646</v>
      </c>
      <c r="I162" s="3">
        <v>684.60096450303467</v>
      </c>
      <c r="J162" s="3">
        <f t="shared" si="11"/>
        <v>0.48911444917996855</v>
      </c>
      <c r="L162" s="3">
        <f>AVERAGE('7D'!$J161:$J191) + Calibration!$C$11</f>
        <v>441.41335656517106</v>
      </c>
      <c r="M162" s="3">
        <v>901.23900824612178</v>
      </c>
      <c r="N162" s="3">
        <v>658.94655943581802</v>
      </c>
      <c r="O162" s="3">
        <f t="shared" si="12"/>
        <v>2.6041624891277859</v>
      </c>
      <c r="Q162" s="3">
        <f>AVERAGE('8D'!$J161:$J191) + Calibration!$C$11</f>
        <v>448.94731441506343</v>
      </c>
      <c r="R162" s="3">
        <v>1397.5060670870296</v>
      </c>
      <c r="S162" s="3">
        <v>675.03373261221725</v>
      </c>
      <c r="T162" s="3">
        <f t="shared" si="13"/>
        <v>5.3720385398510135</v>
      </c>
    </row>
    <row r="163" spans="1:20" x14ac:dyDescent="0.25">
      <c r="A163" s="3">
        <f t="shared" si="14"/>
        <v>15.833333333333377</v>
      </c>
      <c r="B163" s="3">
        <f>AVERAGE('5D'!$J318:$J348) + Calibration!$C$11</f>
        <v>440.12085246637639</v>
      </c>
      <c r="C163" s="3">
        <v>550.17514736715998</v>
      </c>
      <c r="D163" s="3">
        <v>659.726120483155</v>
      </c>
      <c r="E163" s="3">
        <f t="shared" si="10"/>
        <v>0.62327811747850126</v>
      </c>
      <c r="G163" s="3">
        <f>AVERAGE('6D'!$J162:$J192) + Calibration!$C$11</f>
        <v>440.40331356053002</v>
      </c>
      <c r="H163" s="3">
        <v>523.94489225145389</v>
      </c>
      <c r="I163" s="3">
        <v>688.00266868612266</v>
      </c>
      <c r="J163" s="3">
        <f t="shared" si="11"/>
        <v>0.47312681385676997</v>
      </c>
      <c r="L163" s="3">
        <f>AVERAGE('7D'!$J162:$J192) + Calibration!$C$11</f>
        <v>441.99113397595721</v>
      </c>
      <c r="M163" s="3">
        <v>888.98253121213088</v>
      </c>
      <c r="N163" s="3">
        <v>672.69505655706041</v>
      </c>
      <c r="O163" s="3">
        <f t="shared" si="12"/>
        <v>2.5314773662364685</v>
      </c>
      <c r="Q163" s="3">
        <f>AVERAGE('8D'!$J162:$J192) + Calibration!$C$11</f>
        <v>448.56926302214418</v>
      </c>
      <c r="R163" s="3">
        <v>1370.8854027277705</v>
      </c>
      <c r="S163" s="3">
        <v>677.72671594241353</v>
      </c>
      <c r="T163" s="3">
        <f t="shared" si="13"/>
        <v>5.2234169306523635</v>
      </c>
    </row>
    <row r="164" spans="1:20" x14ac:dyDescent="0.25">
      <c r="A164" s="3">
        <f t="shared" si="14"/>
        <v>15.91666666666671</v>
      </c>
      <c r="B164" s="3">
        <f>AVERAGE('5D'!$J319:$J349) + Calibration!$C$11</f>
        <v>440.30631234010986</v>
      </c>
      <c r="C164" s="3">
        <v>546.74023300677004</v>
      </c>
      <c r="D164" s="3">
        <v>662.77346778322431</v>
      </c>
      <c r="E164" s="3">
        <f t="shared" si="10"/>
        <v>0.60277460110736469</v>
      </c>
      <c r="G164" s="3">
        <f>AVERAGE('6D'!$J163:$J193) + Calibration!$C$11</f>
        <v>442.81714514789235</v>
      </c>
      <c r="H164" s="3">
        <v>526.91125306659251</v>
      </c>
      <c r="I164" s="3">
        <v>684.1757674255706</v>
      </c>
      <c r="J164" s="3">
        <f t="shared" si="11"/>
        <v>0.47625599093478149</v>
      </c>
      <c r="L164" s="3">
        <f>AVERAGE('7D'!$J163:$J193) + Calibration!$C$11</f>
        <v>442.53895391067772</v>
      </c>
      <c r="M164" s="3">
        <v>859.86382538427802</v>
      </c>
      <c r="N164" s="3">
        <v>664.26170007547364</v>
      </c>
      <c r="O164" s="3">
        <f t="shared" si="12"/>
        <v>2.3634648743469535</v>
      </c>
      <c r="Q164" s="3">
        <f>AVERAGE('8D'!$J163:$J193) + Calibration!$C$11</f>
        <v>449.27971699998483</v>
      </c>
      <c r="R164" s="3">
        <v>1303.8265845309354</v>
      </c>
      <c r="S164" s="3">
        <v>681.12842012550141</v>
      </c>
      <c r="T164" s="3">
        <f t="shared" si="13"/>
        <v>4.8396145136544666</v>
      </c>
    </row>
    <row r="165" spans="1:20" x14ac:dyDescent="0.25">
      <c r="A165" s="3">
        <f t="shared" si="14"/>
        <v>16.000000000000043</v>
      </c>
      <c r="B165" s="3">
        <f>AVERAGE('5D'!$J320:$J350) + Calibration!$C$11</f>
        <v>440.66867097448244</v>
      </c>
      <c r="C165" s="3">
        <v>546.74023300677004</v>
      </c>
      <c r="D165" s="3">
        <v>658.94655943581802</v>
      </c>
      <c r="E165" s="3">
        <f t="shared" si="10"/>
        <v>0.60072243033395301</v>
      </c>
      <c r="G165" s="3">
        <f>AVERAGE('6D'!$J164:$J194) + Calibration!$C$11</f>
        <v>442.99547194955926</v>
      </c>
      <c r="H165" s="3">
        <v>526.91125306659251</v>
      </c>
      <c r="I165" s="3">
        <v>689.91609805583607</v>
      </c>
      <c r="J165" s="3">
        <f t="shared" si="11"/>
        <v>0.47524606039695816</v>
      </c>
      <c r="L165" s="3">
        <f>AVERAGE('7D'!$J164:$J194) + Calibration!$C$11</f>
        <v>442.63168670077329</v>
      </c>
      <c r="M165" s="3">
        <v>852.29132247809207</v>
      </c>
      <c r="N165" s="3">
        <v>664.26170007547364</v>
      </c>
      <c r="O165" s="3">
        <f t="shared" si="12"/>
        <v>2.3200538136599134</v>
      </c>
      <c r="Q165" s="3">
        <f>AVERAGE('8D'!$J164:$J194) + Calibration!$C$11</f>
        <v>450.90748404559974</v>
      </c>
      <c r="R165" s="3">
        <v>1275.5666072931801</v>
      </c>
      <c r="S165" s="3">
        <v>671.91550259657765</v>
      </c>
      <c r="T165" s="3">
        <f t="shared" si="13"/>
        <v>4.6703491795808469</v>
      </c>
    </row>
    <row r="166" spans="1:20" x14ac:dyDescent="0.25">
      <c r="A166" s="3">
        <f t="shared" si="14"/>
        <v>16.083333333333375</v>
      </c>
      <c r="B166" s="3">
        <f>AVERAGE('5D'!$J321:$J351) + Calibration!$C$11</f>
        <v>439.99816077360077</v>
      </c>
      <c r="C166" s="3">
        <v>546.74023300677004</v>
      </c>
      <c r="D166" s="3">
        <v>658.16700547533526</v>
      </c>
      <c r="E166" s="3">
        <f t="shared" si="10"/>
        <v>0.60451977723561101</v>
      </c>
      <c r="G166" s="3">
        <f>AVERAGE('6D'!$J165:$J195) + Calibration!$C$11</f>
        <v>443.58181190005411</v>
      </c>
      <c r="H166" s="3">
        <v>524.4132115979985</v>
      </c>
      <c r="I166" s="3">
        <v>690.69565910317306</v>
      </c>
      <c r="J166" s="3">
        <f t="shared" si="11"/>
        <v>0.45777806929121823</v>
      </c>
      <c r="L166" s="3">
        <f>AVERAGE('7D'!$J165:$J195) + Calibration!$C$11</f>
        <v>442.38488383388085</v>
      </c>
      <c r="M166" s="3">
        <v>856.89723037043291</v>
      </c>
      <c r="N166" s="3">
        <v>661.63959237399365</v>
      </c>
      <c r="O166" s="3">
        <f t="shared" si="12"/>
        <v>2.3475365069015477</v>
      </c>
      <c r="Q166" s="3">
        <f>AVERAGE('8D'!$J165:$J195) + Calibration!$C$11</f>
        <v>451.5023822559603</v>
      </c>
      <c r="R166" s="3">
        <v>1312.2575818285129</v>
      </c>
      <c r="S166" s="3">
        <v>669.29335237397243</v>
      </c>
      <c r="T166" s="3">
        <f t="shared" si="13"/>
        <v>4.8747745908787099</v>
      </c>
    </row>
    <row r="167" spans="1:20" x14ac:dyDescent="0.25">
      <c r="A167" s="3">
        <f t="shared" si="14"/>
        <v>16.166666666666707</v>
      </c>
      <c r="B167" s="3">
        <f>AVERAGE('5D'!$J322:$J352) + Calibration!$C$11</f>
        <v>440.32200081881325</v>
      </c>
      <c r="C167" s="3">
        <v>546.74023300677004</v>
      </c>
      <c r="D167" s="3">
        <v>666.95472592679505</v>
      </c>
      <c r="E167" s="3">
        <f t="shared" si="10"/>
        <v>0.60268575145836945</v>
      </c>
      <c r="G167" s="3">
        <f>AVERAGE('6D'!$J166:$J196) + Calibration!$C$11</f>
        <v>444.04546158438797</v>
      </c>
      <c r="H167" s="3">
        <v>524.4132115979985</v>
      </c>
      <c r="I167" s="3">
        <v>684.60096450303467</v>
      </c>
      <c r="J167" s="3">
        <f t="shared" si="11"/>
        <v>0.45515224989287822</v>
      </c>
      <c r="L167" s="3">
        <f>AVERAGE('7D'!$J166:$J196) + Calibration!$C$11</f>
        <v>442.22367355194518</v>
      </c>
      <c r="M167" s="3">
        <v>860.3321447308233</v>
      </c>
      <c r="N167" s="3">
        <v>653.98578276603541</v>
      </c>
      <c r="O167" s="3">
        <f t="shared" si="12"/>
        <v>2.3679026888784316</v>
      </c>
      <c r="Q167" s="3">
        <f>AVERAGE('8D'!$J166:$J196) + Calibration!$C$11</f>
        <v>451.85761209810954</v>
      </c>
      <c r="R167" s="3">
        <v>1329.5103759983979</v>
      </c>
      <c r="S167" s="3">
        <v>665.82080799643916</v>
      </c>
      <c r="T167" s="3">
        <f t="shared" si="13"/>
        <v>4.9704717383063297</v>
      </c>
    </row>
    <row r="168" spans="1:20" x14ac:dyDescent="0.25">
      <c r="A168" s="3">
        <f t="shared" si="14"/>
        <v>16.250000000000039</v>
      </c>
      <c r="B168" s="3">
        <f>AVERAGE('5D'!$J323:$J353) + Calibration!$C$11</f>
        <v>441.00820377824164</v>
      </c>
      <c r="C168" s="3">
        <v>544.24195733946976</v>
      </c>
      <c r="D168" s="3">
        <v>669.29335237397243</v>
      </c>
      <c r="E168" s="3">
        <f t="shared" si="10"/>
        <v>0.5846508728976797</v>
      </c>
      <c r="G168" s="3">
        <f>AVERAGE('6D'!$J167:$J197) + Calibration!$C$11</f>
        <v>444.63179725503971</v>
      </c>
      <c r="H168" s="3">
        <v>523.94489225145389</v>
      </c>
      <c r="I168" s="3">
        <v>682.68753513332126</v>
      </c>
      <c r="J168" s="3">
        <f t="shared" si="11"/>
        <v>0.44917934902335732</v>
      </c>
      <c r="L168" s="3">
        <f>AVERAGE('7D'!$J167:$J197) + Calibration!$C$11</f>
        <v>442.17088881865186</v>
      </c>
      <c r="M168" s="3">
        <v>854.78959814539189</v>
      </c>
      <c r="N168" s="3">
        <v>659.30092340569104</v>
      </c>
      <c r="O168" s="3">
        <f t="shared" si="12"/>
        <v>2.336812140020792</v>
      </c>
      <c r="Q168" s="3">
        <f>AVERAGE('8D'!$J167:$J197) + Calibration!$C$11</f>
        <v>452.28987626534985</v>
      </c>
      <c r="R168" s="3">
        <v>1484.8621065043515</v>
      </c>
      <c r="S168" s="3">
        <v>659.726120483155</v>
      </c>
      <c r="T168" s="3">
        <f t="shared" si="13"/>
        <v>5.8478378913257671</v>
      </c>
    </row>
    <row r="169" spans="1:20" x14ac:dyDescent="0.25">
      <c r="A169" s="3">
        <f t="shared" si="14"/>
        <v>16.333333333333371</v>
      </c>
      <c r="B169" s="3">
        <f>AVERAGE('5D'!$J324:$J354) + Calibration!$C$11</f>
        <v>441.23931816643068</v>
      </c>
      <c r="C169" s="3">
        <v>541.66577156917742</v>
      </c>
      <c r="D169" s="3">
        <v>663.12782466624299</v>
      </c>
      <c r="E169" s="3">
        <f t="shared" si="10"/>
        <v>0.56875209530292259</v>
      </c>
      <c r="G169" s="3">
        <f>AVERAGE('6D'!$J168:$J198) + Calibration!$C$11</f>
        <v>444.77873711299878</v>
      </c>
      <c r="H169" s="3">
        <v>531.98563643794955</v>
      </c>
      <c r="I169" s="3">
        <v>684.95532138605347</v>
      </c>
      <c r="J169" s="3">
        <f t="shared" si="11"/>
        <v>0.49388487829024735</v>
      </c>
      <c r="L169" s="3">
        <f>AVERAGE('7D'!$J168:$J198) + Calibration!$C$11</f>
        <v>442.21654333310738</v>
      </c>
      <c r="M169" s="3">
        <v>867.43632829046487</v>
      </c>
      <c r="N169" s="3">
        <v>668.86815529650846</v>
      </c>
      <c r="O169" s="3">
        <f t="shared" si="12"/>
        <v>2.4081766851694932</v>
      </c>
      <c r="Q169" s="3">
        <f>AVERAGE('8D'!$J168:$J198) + Calibration!$C$11</f>
        <v>453.34556807798862</v>
      </c>
      <c r="R169" s="3">
        <v>1782.2945416861851</v>
      </c>
      <c r="S169" s="3">
        <v>650.86755983725004</v>
      </c>
      <c r="T169" s="3">
        <f t="shared" si="13"/>
        <v>7.5263288474315191</v>
      </c>
    </row>
    <row r="170" spans="1:20" x14ac:dyDescent="0.25">
      <c r="A170" s="3">
        <f t="shared" si="14"/>
        <v>16.416666666666703</v>
      </c>
      <c r="B170" s="3">
        <f>AVERAGE('5D'!$J325:$J355) + Calibration!$C$11</f>
        <v>441.07811359095274</v>
      </c>
      <c r="C170" s="3">
        <v>539.16773010058319</v>
      </c>
      <c r="D170" s="3">
        <v>661.99390673588721</v>
      </c>
      <c r="E170" s="3">
        <f t="shared" si="10"/>
        <v>0.55551772493228957</v>
      </c>
      <c r="G170" s="3">
        <f>AVERAGE('6D'!$J169:$J199) + Calibration!$C$11</f>
        <v>445.66609270470735</v>
      </c>
      <c r="H170" s="3">
        <v>537.05986367683568</v>
      </c>
      <c r="I170" s="3">
        <v>682.68753513332126</v>
      </c>
      <c r="J170" s="3">
        <f t="shared" si="11"/>
        <v>0.51759667873137993</v>
      </c>
      <c r="L170" s="3">
        <f>AVERAGE('7D'!$J169:$J199) + Calibration!$C$11</f>
        <v>441.75289364877358</v>
      </c>
      <c r="M170" s="3">
        <v>875.4770724769603</v>
      </c>
      <c r="N170" s="3">
        <v>668.86815529650846</v>
      </c>
      <c r="O170" s="3">
        <f t="shared" si="12"/>
        <v>2.4563402085184434</v>
      </c>
      <c r="Q170" s="3">
        <f>AVERAGE('8D'!$J169:$J199) + Calibration!$C$11</f>
        <v>453.7079267123612</v>
      </c>
      <c r="R170" s="3">
        <v>1882.3754555502785</v>
      </c>
      <c r="S170" s="3">
        <v>650.15888150548346</v>
      </c>
      <c r="T170" s="3">
        <f t="shared" si="13"/>
        <v>8.0910718539383364</v>
      </c>
    </row>
    <row r="171" spans="1:20" x14ac:dyDescent="0.25">
      <c r="A171" s="3">
        <f t="shared" si="14"/>
        <v>16.500000000000036</v>
      </c>
      <c r="B171" s="3">
        <f>AVERAGE('5D'!$J326:$J356) + Calibration!$C$11</f>
        <v>441.1323263652738</v>
      </c>
      <c r="C171" s="3">
        <v>539.55813934413595</v>
      </c>
      <c r="D171" s="3">
        <v>668.08860133602559</v>
      </c>
      <c r="E171" s="3">
        <f t="shared" si="10"/>
        <v>0.55742172970224946</v>
      </c>
      <c r="G171" s="3">
        <f>AVERAGE('6D'!$J170:$J200) + Calibration!$C$11</f>
        <v>445.72886373889401</v>
      </c>
      <c r="H171" s="3">
        <v>530.73657667053499</v>
      </c>
      <c r="I171" s="3">
        <v>682.68753513332126</v>
      </c>
      <c r="J171" s="3">
        <f t="shared" si="11"/>
        <v>0.48143007353735534</v>
      </c>
      <c r="L171" s="3">
        <f>AVERAGE('7D'!$J170:$J200) + Calibration!$C$11</f>
        <v>441.37626601703886</v>
      </c>
      <c r="M171" s="3">
        <v>877.58493890070781</v>
      </c>
      <c r="N171" s="3">
        <v>661.99390673588721</v>
      </c>
      <c r="O171" s="3">
        <f t="shared" si="12"/>
        <v>2.4704108159325706</v>
      </c>
      <c r="Q171" s="3">
        <f>AVERAGE('8D'!$J170:$J200) + Calibration!$C$11</f>
        <v>453.51533519317547</v>
      </c>
      <c r="R171" s="3">
        <v>1931.7133163631549</v>
      </c>
      <c r="S171" s="3">
        <v>648.95408794641139</v>
      </c>
      <c r="T171" s="3">
        <f t="shared" si="13"/>
        <v>8.3715810981728964</v>
      </c>
    </row>
    <row r="172" spans="1:20" x14ac:dyDescent="0.25">
      <c r="A172" s="3">
        <f t="shared" si="14"/>
        <v>16.583333333333368</v>
      </c>
      <c r="B172" s="3">
        <f>AVERAGE('5D'!$J327:$J357) + Calibration!$C$11</f>
        <v>441.27070938998173</v>
      </c>
      <c r="C172" s="3">
        <v>542.13432511442875</v>
      </c>
      <c r="D172" s="3">
        <v>667.37992300425901</v>
      </c>
      <c r="E172" s="3">
        <f t="shared" si="10"/>
        <v>0.57122790698430692</v>
      </c>
      <c r="G172" s="3">
        <f>AVERAGE('6D'!$J171:$J201) + Calibration!$C$11</f>
        <v>446.00562836169536</v>
      </c>
      <c r="H172" s="3">
        <v>528.6287102467877</v>
      </c>
      <c r="I172" s="3">
        <v>684.95532138605347</v>
      </c>
      <c r="J172" s="3">
        <f t="shared" si="11"/>
        <v>0.46792502722441009</v>
      </c>
      <c r="L172" s="3">
        <f>AVERAGE('7D'!$J171:$J201) + Calibration!$C$11</f>
        <v>440.46608602133131</v>
      </c>
      <c r="M172" s="3">
        <v>877.58493890070781</v>
      </c>
      <c r="N172" s="3">
        <v>659.30092340569104</v>
      </c>
      <c r="O172" s="3">
        <f t="shared" si="12"/>
        <v>2.475565501397619</v>
      </c>
      <c r="Q172" s="3">
        <f>AVERAGE('8D'!$J171:$J201) + Calibration!$C$11</f>
        <v>453.87769810739132</v>
      </c>
      <c r="R172" s="3">
        <v>2068.4072946595879</v>
      </c>
      <c r="S172" s="3">
        <v>646.68629460682507</v>
      </c>
      <c r="T172" s="3">
        <f t="shared" si="13"/>
        <v>9.1436773863262673</v>
      </c>
    </row>
    <row r="173" spans="1:20" x14ac:dyDescent="0.25">
      <c r="A173" s="3">
        <f t="shared" si="14"/>
        <v>16.6666666666667</v>
      </c>
      <c r="B173" s="3">
        <f>AVERAGE('5D'!$J328:$J358) + Calibration!$C$11</f>
        <v>440.83131072406013</v>
      </c>
      <c r="C173" s="3">
        <v>542.52450015927502</v>
      </c>
      <c r="D173" s="3">
        <v>664.68693967406284</v>
      </c>
      <c r="E173" s="3">
        <f t="shared" si="10"/>
        <v>0.57592608928807976</v>
      </c>
      <c r="G173" s="3">
        <f>AVERAGE('6D'!$J172:$J202) + Calibration!$C$11</f>
        <v>445.87437983566855</v>
      </c>
      <c r="H173" s="3">
        <v>526.91125306659251</v>
      </c>
      <c r="I173" s="3">
        <v>683.04184949521482</v>
      </c>
      <c r="J173" s="3">
        <f t="shared" si="11"/>
        <v>0.45894174179434605</v>
      </c>
      <c r="L173" s="3">
        <f>AVERAGE('7D'!$J172:$J202) + Calibration!$C$11</f>
        <v>440.55168431274581</v>
      </c>
      <c r="M173" s="3">
        <v>838.31762246261201</v>
      </c>
      <c r="N173" s="3">
        <v>670.00207322686413</v>
      </c>
      <c r="O173" s="3">
        <f t="shared" si="12"/>
        <v>2.2526954113932849</v>
      </c>
      <c r="Q173" s="3">
        <f>AVERAGE('8D'!$J172:$J202) + Calibration!$C$11</f>
        <v>453.63089381388443</v>
      </c>
      <c r="R173" s="3">
        <v>2073.481521898475</v>
      </c>
      <c r="S173" s="3">
        <v>648.24540961464493</v>
      </c>
      <c r="T173" s="3">
        <f t="shared" si="13"/>
        <v>9.1738123530674027</v>
      </c>
    </row>
    <row r="174" spans="1:20" x14ac:dyDescent="0.25">
      <c r="A174" s="3">
        <f t="shared" si="14"/>
        <v>16.750000000000032</v>
      </c>
      <c r="B174" s="3">
        <f>AVERAGE('5D'!$J329:$J359) + Calibration!$C$11</f>
        <v>440.59306611703329</v>
      </c>
      <c r="C174" s="3">
        <v>540.02645869068078</v>
      </c>
      <c r="D174" s="3">
        <v>660.86003132665655</v>
      </c>
      <c r="E174" s="3">
        <f t="shared" si="10"/>
        <v>0.56312802506867488</v>
      </c>
      <c r="G174" s="3">
        <f>AVERAGE('6D'!$J173:$J203) + Calibration!$C$11</f>
        <v>445.70461272048175</v>
      </c>
      <c r="H174" s="3">
        <v>521.83702582770593</v>
      </c>
      <c r="I174" s="3">
        <v>682.26233805585719</v>
      </c>
      <c r="J174" s="3">
        <f t="shared" si="11"/>
        <v>0.4311659727895672</v>
      </c>
      <c r="L174" s="3">
        <f>AVERAGE('7D'!$J173:$J203) + Calibration!$C$11</f>
        <v>439.55590745223822</v>
      </c>
      <c r="M174" s="3">
        <v>828.6372531326781</v>
      </c>
      <c r="N174" s="3">
        <v>673.12025363452449</v>
      </c>
      <c r="O174" s="3">
        <f t="shared" si="12"/>
        <v>2.2035113568292002</v>
      </c>
      <c r="Q174" s="3">
        <f>AVERAGE('8D'!$J173:$J203) + Calibration!$C$11</f>
        <v>454.53394359075406</v>
      </c>
      <c r="R174" s="3">
        <v>1972.6200237459823</v>
      </c>
      <c r="S174" s="3">
        <v>651.292756914714</v>
      </c>
      <c r="T174" s="3">
        <f t="shared" si="13"/>
        <v>8.5974821342727168</v>
      </c>
    </row>
    <row r="175" spans="1:20" x14ac:dyDescent="0.25">
      <c r="A175" s="3">
        <f t="shared" si="14"/>
        <v>16.833333333333364</v>
      </c>
      <c r="B175" s="3">
        <f>AVERAGE('5D'!$J330:$J360) + Calibration!$C$11</f>
        <v>440.94829167933915</v>
      </c>
      <c r="C175" s="3">
        <v>539.16773010058319</v>
      </c>
      <c r="D175" s="3">
        <v>657.3874515148525</v>
      </c>
      <c r="E175" s="3">
        <f t="shared" si="10"/>
        <v>0.55625295436382538</v>
      </c>
      <c r="G175" s="3">
        <f>AVERAGE('6D'!$J174:$J204) + Calibration!$C$11</f>
        <v>445.36507706349369</v>
      </c>
      <c r="H175" s="3">
        <v>518.48025576901478</v>
      </c>
      <c r="I175" s="3">
        <v>685.73488243339034</v>
      </c>
      <c r="J175" s="3">
        <f t="shared" si="11"/>
        <v>0.41407826004214321</v>
      </c>
      <c r="L175" s="3">
        <f>AVERAGE('7D'!$J174:$J204) + Calibration!$C$11</f>
        <v>439.53308019501043</v>
      </c>
      <c r="M175" s="3">
        <v>820.59643087994687</v>
      </c>
      <c r="N175" s="3">
        <v>674.60853553475317</v>
      </c>
      <c r="O175" s="3">
        <f t="shared" si="12"/>
        <v>2.1581024899489503</v>
      </c>
      <c r="Q175" s="3">
        <f>AVERAGE('8D'!$J174:$J204) + Calibration!$C$11</f>
        <v>455.15879785056586</v>
      </c>
      <c r="R175" s="3">
        <v>1867.1523835024425</v>
      </c>
      <c r="S175" s="3">
        <v>661.99390673588721</v>
      </c>
      <c r="T175" s="3">
        <f t="shared" si="13"/>
        <v>7.9966411556243084</v>
      </c>
    </row>
    <row r="176" spans="1:20" x14ac:dyDescent="0.25">
      <c r="A176" s="3">
        <f t="shared" si="14"/>
        <v>16.916666666666696</v>
      </c>
      <c r="B176" s="3">
        <f>AVERAGE('5D'!$J331:$J361) + Calibration!$C$11</f>
        <v>440.72573983085908</v>
      </c>
      <c r="C176" s="3">
        <v>542.13432511442875</v>
      </c>
      <c r="D176" s="3">
        <v>666.60036904377625</v>
      </c>
      <c r="E176" s="3">
        <f t="shared" si="10"/>
        <v>0.57431427086678211</v>
      </c>
      <c r="G176" s="3">
        <f>AVERAGE('6D'!$J175:$J205) + Calibration!$C$11</f>
        <v>445.40359565265368</v>
      </c>
      <c r="H176" s="3">
        <v>521.83702582770593</v>
      </c>
      <c r="I176" s="3">
        <v>691.12089870176226</v>
      </c>
      <c r="J176" s="3">
        <f t="shared" si="11"/>
        <v>0.43287074361685673</v>
      </c>
      <c r="L176" s="3">
        <f>AVERAGE('7D'!$J175:$J205) + Calibration!$C$11</f>
        <v>439.3790086915991</v>
      </c>
      <c r="M176" s="3">
        <v>813.88273463009341</v>
      </c>
      <c r="N176" s="3">
        <v>665.0412540359564</v>
      </c>
      <c r="O176" s="3">
        <f t="shared" si="12"/>
        <v>2.1209529123971276</v>
      </c>
      <c r="Q176" s="3">
        <f>AVERAGE('8D'!$J175:$J205) + Calibration!$C$11</f>
        <v>455.8150433339286</v>
      </c>
      <c r="R176" s="3">
        <v>1931.7133163631549</v>
      </c>
      <c r="S176" s="3">
        <v>662.34827070576011</v>
      </c>
      <c r="T176" s="3">
        <f t="shared" si="13"/>
        <v>8.3585570016393564</v>
      </c>
    </row>
    <row r="177" spans="1:21" x14ac:dyDescent="0.25">
      <c r="A177" s="3">
        <f t="shared" si="14"/>
        <v>17.000000000000028</v>
      </c>
      <c r="B177" s="3">
        <f>AVERAGE('5D'!$J332:$J362) + Calibration!$C$11</f>
        <v>440.65583429799119</v>
      </c>
      <c r="C177" s="3">
        <v>545.10068592956736</v>
      </c>
      <c r="D177" s="3">
        <v>662.34827070576011</v>
      </c>
      <c r="E177" s="3">
        <f t="shared" si="10"/>
        <v>0.5915097685550359</v>
      </c>
      <c r="G177" s="3">
        <f>AVERAGE('6D'!$J176:$J206) + Calibration!$C$11</f>
        <v>445.04979527814675</v>
      </c>
      <c r="H177" s="3">
        <v>519.33898435911237</v>
      </c>
      <c r="I177" s="3">
        <v>686.08919679528412</v>
      </c>
      <c r="J177" s="3">
        <f t="shared" si="11"/>
        <v>0.42072711438596483</v>
      </c>
      <c r="L177" s="3">
        <f>AVERAGE('7D'!$J176:$J206) + Calibration!$C$11</f>
        <v>439.69571709135937</v>
      </c>
      <c r="M177" s="3">
        <v>859.4734161407257</v>
      </c>
      <c r="N177" s="3">
        <v>659.726120483155</v>
      </c>
      <c r="O177" s="3">
        <f t="shared" si="12"/>
        <v>2.3773561427913252</v>
      </c>
      <c r="Q177" s="3">
        <f>AVERAGE('8D'!$J176:$J206) + Calibration!$C$11</f>
        <v>456.13888195252684</v>
      </c>
      <c r="R177" s="3">
        <v>2254.5170438718906</v>
      </c>
      <c r="S177" s="3">
        <v>660.0804773661738</v>
      </c>
      <c r="T177" s="3">
        <f t="shared" si="13"/>
        <v>10.184879711292099</v>
      </c>
      <c r="U177">
        <v>0</v>
      </c>
    </row>
    <row r="178" spans="1:21" x14ac:dyDescent="0.25">
      <c r="A178" s="3">
        <f t="shared" si="14"/>
        <v>17.083333333333361</v>
      </c>
      <c r="B178" s="3">
        <f>AVERAGE('5D'!$J333:$J363) + Calibration!$C$11</f>
        <v>440.02384553949838</v>
      </c>
      <c r="C178" s="3">
        <v>544.24195733946976</v>
      </c>
      <c r="D178" s="3">
        <v>656.6078904675154</v>
      </c>
      <c r="E178" s="3">
        <f t="shared" si="10"/>
        <v>0.5902256571486848</v>
      </c>
      <c r="G178" s="3">
        <f>AVERAGE('6D'!$J177:$J207) + Calibration!$C$11</f>
        <v>444.87289794412203</v>
      </c>
      <c r="H178" s="3">
        <v>521.83702582770593</v>
      </c>
      <c r="I178" s="3">
        <v>687.64831180310387</v>
      </c>
      <c r="J178" s="3">
        <f t="shared" si="11"/>
        <v>0.43587628073852891</v>
      </c>
      <c r="L178" s="3">
        <f>AVERAGE('7D'!$J177:$J207) + Calibration!$C$11</f>
        <v>439.90399994247736</v>
      </c>
      <c r="M178" s="3">
        <v>885.15720760818817</v>
      </c>
      <c r="N178" s="3">
        <v>653.98578276603541</v>
      </c>
      <c r="O178" s="3">
        <f t="shared" si="12"/>
        <v>2.5216333567475564</v>
      </c>
      <c r="Q178" s="3">
        <f>AVERAGE('8D'!$J177:$J207) + Calibration!$C$11</f>
        <v>455.45268041971292</v>
      </c>
      <c r="R178" s="3">
        <v>2227.1157952242329</v>
      </c>
      <c r="S178" s="3">
        <v>659.726120483155</v>
      </c>
      <c r="T178" s="3">
        <f t="shared" si="13"/>
        <v>10.03358253303022</v>
      </c>
    </row>
    <row r="179" spans="1:21" x14ac:dyDescent="0.25">
      <c r="A179" s="3">
        <f t="shared" si="14"/>
        <v>17.166666666666693</v>
      </c>
      <c r="B179" s="3">
        <f>AVERAGE('5D'!$J334:$J364) + Calibration!$C$11</f>
        <v>439.48458814448679</v>
      </c>
      <c r="C179" s="3">
        <v>541.66577156917742</v>
      </c>
      <c r="D179" s="3">
        <v>670.781627187347</v>
      </c>
      <c r="E179" s="3">
        <f t="shared" si="10"/>
        <v>0.57868977947732192</v>
      </c>
      <c r="G179" s="3">
        <f>AVERAGE('6D'!$J178:$J208) + Calibration!$C$11</f>
        <v>444.26373216301374</v>
      </c>
      <c r="H179" s="3">
        <v>518.94857511555983</v>
      </c>
      <c r="I179" s="3">
        <v>677.30151886494946</v>
      </c>
      <c r="J179" s="3">
        <f t="shared" si="11"/>
        <v>0.42296784838434331</v>
      </c>
      <c r="L179" s="3">
        <f>AVERAGE('7D'!$J178:$J208) + Calibration!$C$11</f>
        <v>440.2749211165588</v>
      </c>
      <c r="M179" s="3">
        <v>972.5133250917454</v>
      </c>
      <c r="N179" s="3">
        <v>652.42667484506978</v>
      </c>
      <c r="O179" s="3">
        <f t="shared" si="12"/>
        <v>3.0142626489814024</v>
      </c>
      <c r="Q179" s="3">
        <f>AVERAGE('8D'!$J178:$J208) + Calibration!$C$11</f>
        <v>454.68944170857878</v>
      </c>
      <c r="R179" s="3">
        <v>2029.6082975680372</v>
      </c>
      <c r="S179" s="3">
        <v>664.26170007547364</v>
      </c>
      <c r="T179" s="3">
        <f t="shared" si="13"/>
        <v>8.9193471326714135</v>
      </c>
    </row>
    <row r="180" spans="1:21" x14ac:dyDescent="0.25">
      <c r="A180" s="3">
        <f t="shared" si="14"/>
        <v>17.250000000000025</v>
      </c>
      <c r="B180" s="3">
        <f>AVERAGE('5D'!$J335:$J365) + Calibration!$C$11</f>
        <v>438.77555935444497</v>
      </c>
      <c r="C180" s="3">
        <v>536.20113508673853</v>
      </c>
      <c r="D180" s="3">
        <v>677.30151886494946</v>
      </c>
      <c r="E180" s="3">
        <f t="shared" si="10"/>
        <v>0.55175701676546507</v>
      </c>
      <c r="G180" s="3">
        <f>AVERAGE('6D'!$J179:$J209) + Calibration!$C$11</f>
        <v>444.23948114460143</v>
      </c>
      <c r="H180" s="3">
        <v>516.76279858881981</v>
      </c>
      <c r="I180" s="3">
        <v>682.26233805585719</v>
      </c>
      <c r="J180" s="3">
        <f t="shared" si="11"/>
        <v>0.41072633113209234</v>
      </c>
      <c r="L180" s="3">
        <f>AVERAGE('7D'!$J179:$J209) + Calibration!$C$11</f>
        <v>441.12375669249303</v>
      </c>
      <c r="M180" s="3">
        <v>957.36855347807909</v>
      </c>
      <c r="N180" s="3">
        <v>650.51320295423125</v>
      </c>
      <c r="O180" s="3">
        <f t="shared" si="12"/>
        <v>2.9236849446781608</v>
      </c>
      <c r="Q180" s="3">
        <f>AVERAGE('8D'!$J179:$J209) + Calibration!$C$11</f>
        <v>453.53388260716332</v>
      </c>
      <c r="R180" s="3">
        <v>1863.7956134437511</v>
      </c>
      <c r="S180" s="3">
        <v>663.90737862672574</v>
      </c>
      <c r="T180" s="3">
        <f t="shared" si="13"/>
        <v>7.98683302219351</v>
      </c>
    </row>
    <row r="181" spans="1:21" x14ac:dyDescent="0.25">
      <c r="A181" s="3">
        <f t="shared" si="14"/>
        <v>17.333333333333357</v>
      </c>
      <c r="B181" s="3">
        <f>AVERAGE('5D'!$J336:$J366) + Calibration!$C$11</f>
        <v>438.78269242651169</v>
      </c>
      <c r="C181" s="3">
        <v>534.95223145179466</v>
      </c>
      <c r="D181" s="3">
        <v>670.781627187347</v>
      </c>
      <c r="E181" s="3">
        <f t="shared" si="10"/>
        <v>0.5446436170118687</v>
      </c>
      <c r="G181" s="3">
        <f>AVERAGE('6D'!$J180:$J210) + Calibration!$C$11</f>
        <v>444.01550410832226</v>
      </c>
      <c r="H181" s="3">
        <v>515.98198010171495</v>
      </c>
      <c r="I181" s="3">
        <v>680.77406324248273</v>
      </c>
      <c r="J181" s="3">
        <f t="shared" si="11"/>
        <v>0.40757273234235386</v>
      </c>
      <c r="L181" s="3">
        <f>AVERAGE('7D'!$J180:$J210) + Calibration!$C$11</f>
        <v>441.36200129951982</v>
      </c>
      <c r="M181" s="3">
        <v>983.52066429208685</v>
      </c>
      <c r="N181" s="3">
        <v>664.26170007547364</v>
      </c>
      <c r="O181" s="3">
        <f t="shared" si="12"/>
        <v>3.0704447395652017</v>
      </c>
      <c r="Q181" s="3">
        <f>AVERAGE('8D'!$J180:$J210) + Calibration!$C$11</f>
        <v>452.48389725217783</v>
      </c>
      <c r="R181" s="3">
        <v>1606.8015662982004</v>
      </c>
      <c r="S181" s="3">
        <v>660.86003132665655</v>
      </c>
      <c r="T181" s="3">
        <f t="shared" si="13"/>
        <v>6.5373272745401421</v>
      </c>
    </row>
    <row r="182" spans="1:21" x14ac:dyDescent="0.25">
      <c r="A182" s="3">
        <f t="shared" si="14"/>
        <v>17.416666666666689</v>
      </c>
      <c r="B182" s="3">
        <f>AVERAGE('5D'!$J337:$J367) + Calibration!$C$11</f>
        <v>439.09084399302083</v>
      </c>
      <c r="C182" s="3">
        <v>537.05986367683568</v>
      </c>
      <c r="D182" s="3">
        <v>678.86063387276931</v>
      </c>
      <c r="E182" s="3">
        <f t="shared" si="10"/>
        <v>0.55483474056865356</v>
      </c>
      <c r="G182" s="3">
        <f>AVERAGE('6D'!$J181:$J211) + Calibration!$C$11</f>
        <v>444.03833136555005</v>
      </c>
      <c r="H182" s="3">
        <v>516.37238934526727</v>
      </c>
      <c r="I182" s="3">
        <v>683.46708909380402</v>
      </c>
      <c r="J182" s="3">
        <f t="shared" si="11"/>
        <v>0.40965448488696743</v>
      </c>
      <c r="L182" s="3">
        <f>AVERAGE('7D'!$J181:$J211) + Calibration!$C$11</f>
        <v>441.63163142364016</v>
      </c>
      <c r="M182" s="3">
        <v>1021.4610108597756</v>
      </c>
      <c r="N182" s="3">
        <v>656.25357610562185</v>
      </c>
      <c r="O182" s="3">
        <f t="shared" si="12"/>
        <v>3.2837879194036703</v>
      </c>
      <c r="Q182" s="3">
        <f>AVERAGE('8D'!$J181:$J211) + Calibration!$C$11</f>
        <v>452.52954748679014</v>
      </c>
      <c r="R182" s="3">
        <v>1532.0921789597153</v>
      </c>
      <c r="S182" s="3">
        <v>660.86003132665655</v>
      </c>
      <c r="T182" s="3">
        <f t="shared" si="13"/>
        <v>6.1139618880952096</v>
      </c>
    </row>
    <row r="183" spans="1:21" x14ac:dyDescent="0.25">
      <c r="A183" s="3">
        <f t="shared" si="14"/>
        <v>17.500000000000021</v>
      </c>
      <c r="B183" s="3">
        <f>AVERAGE('5D'!$J338:$J368) + Calibration!$C$11</f>
        <v>438.78269670635495</v>
      </c>
      <c r="C183" s="3">
        <v>539.55813934413595</v>
      </c>
      <c r="D183" s="3">
        <v>677.30151886494946</v>
      </c>
      <c r="E183" s="3">
        <f t="shared" si="10"/>
        <v>0.57072855023027014</v>
      </c>
      <c r="G183" s="3">
        <f>AVERAGE('6D'!$J182:$J212) + Calibration!$C$11</f>
        <v>443.94560000206889</v>
      </c>
      <c r="H183" s="3">
        <v>518.94857511555983</v>
      </c>
      <c r="I183" s="3">
        <v>685.38051846351743</v>
      </c>
      <c r="J183" s="3">
        <f t="shared" si="11"/>
        <v>0.42476954830493097</v>
      </c>
      <c r="L183" s="3">
        <f>AVERAGE('7D'!$J182:$J212) + Calibration!$C$11</f>
        <v>441.49324839893222</v>
      </c>
      <c r="M183" s="3">
        <v>1032.4683500601166</v>
      </c>
      <c r="N183" s="3">
        <v>654.3401042147832</v>
      </c>
      <c r="O183" s="3">
        <f t="shared" si="12"/>
        <v>3.3469102607228303</v>
      </c>
      <c r="Q183" s="3">
        <f>AVERAGE('8D'!$J182:$J212) + Calibration!$C$11</f>
        <v>452.15291985505536</v>
      </c>
      <c r="R183" s="3">
        <v>1492.0442001669851</v>
      </c>
      <c r="S183" s="3">
        <v>655.89921922260305</v>
      </c>
      <c r="T183" s="3">
        <f t="shared" si="13"/>
        <v>5.8892883749738436</v>
      </c>
    </row>
    <row r="184" spans="1:21" x14ac:dyDescent="0.25">
      <c r="A184" s="3">
        <f t="shared" si="14"/>
        <v>17.583333333333353</v>
      </c>
      <c r="B184" s="3">
        <f>AVERAGE('5D'!$J339:$J369) + Calibration!$C$11</f>
        <v>438.64431510826154</v>
      </c>
      <c r="C184" s="3">
        <v>542.13432511442875</v>
      </c>
      <c r="D184" s="3">
        <v>688.00266868612266</v>
      </c>
      <c r="E184" s="3">
        <f t="shared" si="10"/>
        <v>0.58610214778647307</v>
      </c>
      <c r="G184" s="3">
        <f>AVERAGE('6D'!$J183:$J213) + Calibration!$C$11</f>
        <v>443.73731144449312</v>
      </c>
      <c r="H184" s="3">
        <v>523.94489225145389</v>
      </c>
      <c r="I184" s="3">
        <v>679.99450219514563</v>
      </c>
      <c r="J184" s="3">
        <f t="shared" si="11"/>
        <v>0.45424515252163356</v>
      </c>
      <c r="L184" s="3">
        <f>AVERAGE('7D'!$J183:$J213) + Calibration!$C$11</f>
        <v>441.45472838315783</v>
      </c>
      <c r="M184" s="3">
        <v>1047.2227124302306</v>
      </c>
      <c r="N184" s="3">
        <v>660.0804773661738</v>
      </c>
      <c r="O184" s="3">
        <f t="shared" si="12"/>
        <v>3.4306878170087485</v>
      </c>
      <c r="Q184" s="3">
        <f>AVERAGE('8D'!$J183:$J213) + Calibration!$C$11</f>
        <v>451.33546836960016</v>
      </c>
      <c r="R184" s="3">
        <v>1458.6318513886447</v>
      </c>
      <c r="S184" s="3">
        <v>655.11965817526607</v>
      </c>
      <c r="T184" s="3">
        <f t="shared" si="13"/>
        <v>5.7046914335965937</v>
      </c>
    </row>
    <row r="185" spans="1:21" x14ac:dyDescent="0.25">
      <c r="A185" s="3">
        <f t="shared" si="14"/>
        <v>17.666666666666686</v>
      </c>
      <c r="B185" s="3">
        <f>AVERAGE('5D'!$J340:$J370) + Calibration!$C$11</f>
        <v>438.01232492315427</v>
      </c>
      <c r="C185" s="3">
        <v>542.52450015927502</v>
      </c>
      <c r="D185" s="3">
        <v>681.90798117283839</v>
      </c>
      <c r="E185" s="3">
        <f t="shared" si="10"/>
        <v>0.59189104699164974</v>
      </c>
      <c r="G185" s="3">
        <f>AVERAGE('6D'!$J184:$J214) + Calibration!$C$11</f>
        <v>444.74735302251975</v>
      </c>
      <c r="H185" s="3">
        <v>521.44661658415339</v>
      </c>
      <c r="I185" s="3">
        <v>679.99450219514563</v>
      </c>
      <c r="J185" s="3">
        <f t="shared" si="11"/>
        <v>0.43437625626314424</v>
      </c>
      <c r="L185" s="3">
        <f>AVERAGE('7D'!$J184:$J214) + Calibration!$C$11</f>
        <v>441.64018825689135</v>
      </c>
      <c r="M185" s="3">
        <v>1052.6873489126694</v>
      </c>
      <c r="N185" s="3">
        <v>661.63959237399365</v>
      </c>
      <c r="O185" s="3">
        <f t="shared" si="12"/>
        <v>3.4605857438590975</v>
      </c>
      <c r="Q185" s="3">
        <f>AVERAGE('8D'!$J184:$J214) + Calibration!$C$11</f>
        <v>450.07148514615682</v>
      </c>
      <c r="R185" s="3">
        <v>1424.516906491134</v>
      </c>
      <c r="S185" s="3">
        <v>669.29335237397243</v>
      </c>
      <c r="T185" s="3">
        <f t="shared" si="13"/>
        <v>5.5186443050585385</v>
      </c>
    </row>
    <row r="186" spans="1:21" x14ac:dyDescent="0.25">
      <c r="A186" s="3">
        <f t="shared" si="14"/>
        <v>17.750000000000018</v>
      </c>
      <c r="B186" s="3">
        <f>AVERAGE('5D'!$J341:$J371) + Calibration!$C$11</f>
        <v>437.11070461392666</v>
      </c>
      <c r="C186" s="3">
        <v>541.27559652433115</v>
      </c>
      <c r="D186" s="3">
        <v>682.26233805585719</v>
      </c>
      <c r="E186" s="3">
        <f t="shared" si="10"/>
        <v>0.5899242532587996</v>
      </c>
      <c r="G186" s="3">
        <f>AVERAGE('6D'!$J185:$J215) + Calibration!$C$11</f>
        <v>444.29939609673266</v>
      </c>
      <c r="H186" s="3">
        <v>516.37238934526727</v>
      </c>
      <c r="I186" s="3">
        <v>680.77406324248273</v>
      </c>
      <c r="J186" s="3">
        <f t="shared" si="11"/>
        <v>0.40817597889737178</v>
      </c>
      <c r="L186" s="3">
        <f>AVERAGE('7D'!$J185:$J215) + Calibration!$C$11</f>
        <v>441.26926565619544</v>
      </c>
      <c r="M186" s="3">
        <v>1039.6504437227502</v>
      </c>
      <c r="N186" s="3">
        <v>659.30092340569104</v>
      </c>
      <c r="O186" s="3">
        <f t="shared" si="12"/>
        <v>3.3888536066322534</v>
      </c>
      <c r="Q186" s="3">
        <f>AVERAGE('8D'!$J185:$J215) + Calibration!$C$11</f>
        <v>448.85315501055459</v>
      </c>
      <c r="R186" s="3">
        <v>1425.2976469120033</v>
      </c>
      <c r="S186" s="3">
        <v>669.64771634384545</v>
      </c>
      <c r="T186" s="3">
        <f t="shared" si="13"/>
        <v>5.5299657799202651</v>
      </c>
    </row>
    <row r="187" spans="1:21" x14ac:dyDescent="0.25">
      <c r="A187" s="3">
        <f t="shared" si="14"/>
        <v>17.83333333333335</v>
      </c>
      <c r="B187" s="3">
        <f>AVERAGE('5D'!$J342:$J372) + Calibration!$C$11</f>
        <v>437.24195171333901</v>
      </c>
      <c r="C187" s="3">
        <v>542.52450015927502</v>
      </c>
      <c r="D187" s="3">
        <v>677.30151886494946</v>
      </c>
      <c r="E187" s="3">
        <f t="shared" si="10"/>
        <v>0.59625395499448963</v>
      </c>
      <c r="G187" s="3">
        <f>AVERAGE('6D'!$J186:$J216) + Calibration!$C$11</f>
        <v>444.95564158009546</v>
      </c>
      <c r="H187" s="3">
        <v>523.94489225145389</v>
      </c>
      <c r="I187" s="3">
        <v>689.91609805583607</v>
      </c>
      <c r="J187" s="3">
        <f t="shared" si="11"/>
        <v>0.44734529900778264</v>
      </c>
      <c r="L187" s="3">
        <f>AVERAGE('7D'!$J186:$J216) + Calibration!$C$11</f>
        <v>440.86838700604847</v>
      </c>
      <c r="M187" s="3">
        <v>1040.0406187675965</v>
      </c>
      <c r="N187" s="3">
        <v>665.0412540359564</v>
      </c>
      <c r="O187" s="3">
        <f t="shared" si="12"/>
        <v>3.3933336358604111</v>
      </c>
      <c r="Q187" s="3">
        <f>AVERAGE('8D'!$J186:$J216) + Calibration!$C$11</f>
        <v>448.22972451192737</v>
      </c>
      <c r="R187" s="3">
        <v>1427.8736765498254</v>
      </c>
      <c r="S187" s="3">
        <v>668.86815529650846</v>
      </c>
      <c r="T187" s="3">
        <f t="shared" si="13"/>
        <v>5.5480855043035024</v>
      </c>
    </row>
    <row r="188" spans="1:21" x14ac:dyDescent="0.25">
      <c r="A188" s="3">
        <f t="shared" si="14"/>
        <v>17.916666666666682</v>
      </c>
      <c r="B188" s="3">
        <f>AVERAGE('5D'!$J343:$J373) + Calibration!$C$11</f>
        <v>437.39602321675028</v>
      </c>
      <c r="C188" s="3">
        <v>541.66577156917742</v>
      </c>
      <c r="D188" s="3">
        <v>681.55361720296548</v>
      </c>
      <c r="E188" s="3">
        <f t="shared" si="10"/>
        <v>0.59051809401574862</v>
      </c>
      <c r="G188" s="3">
        <f>AVERAGE('6D'!$J187:$J217) + Calibration!$C$11</f>
        <v>445.09402317818893</v>
      </c>
      <c r="H188" s="3">
        <v>531.98563643794955</v>
      </c>
      <c r="I188" s="3">
        <v>686.51443639387321</v>
      </c>
      <c r="J188" s="3">
        <f t="shared" si="11"/>
        <v>0.49209929686104392</v>
      </c>
      <c r="L188" s="3">
        <f>AVERAGE('7D'!$J187:$J217) + Calibration!$C$11</f>
        <v>440.95255725643523</v>
      </c>
      <c r="M188" s="3">
        <v>1039.6504437227502</v>
      </c>
      <c r="N188" s="3">
        <v>673.89981468186147</v>
      </c>
      <c r="O188" s="3">
        <f t="shared" si="12"/>
        <v>3.3906472432674262</v>
      </c>
      <c r="Q188" s="3">
        <f>AVERAGE('8D'!$J187:$J217) + Calibration!$C$11</f>
        <v>447.48931448463554</v>
      </c>
      <c r="R188" s="3">
        <v>1836.7847740396462</v>
      </c>
      <c r="S188" s="3">
        <v>668.08860133602559</v>
      </c>
      <c r="T188" s="3">
        <f t="shared" si="13"/>
        <v>7.8680932846239235</v>
      </c>
    </row>
    <row r="189" spans="1:21" x14ac:dyDescent="0.25">
      <c r="A189" s="3">
        <f t="shared" si="14"/>
        <v>18.000000000000014</v>
      </c>
      <c r="B189" s="3">
        <f>AVERAGE('5D'!$J344:$J374) + Calibration!$C$11</f>
        <v>437.49588622568371</v>
      </c>
      <c r="C189" s="3">
        <v>541.66577156917742</v>
      </c>
      <c r="D189" s="3">
        <v>682.68753513332126</v>
      </c>
      <c r="E189" s="3">
        <f t="shared" si="10"/>
        <v>0.58995253291456784</v>
      </c>
      <c r="G189" s="3">
        <f>AVERAGE('6D'!$J188:$J218) + Calibration!$C$11</f>
        <v>445.24096446276229</v>
      </c>
      <c r="H189" s="3">
        <v>531.59530526063259</v>
      </c>
      <c r="I189" s="3">
        <v>682.68753513332126</v>
      </c>
      <c r="J189" s="3">
        <f t="shared" si="11"/>
        <v>0.48905652448290149</v>
      </c>
      <c r="L189" s="3">
        <f>AVERAGE('7D'!$J188:$J218) + Calibration!$C$11</f>
        <v>441.02959728798413</v>
      </c>
      <c r="M189" s="3">
        <v>1044.2563516150919</v>
      </c>
      <c r="N189" s="3">
        <v>675.81328657270001</v>
      </c>
      <c r="O189" s="3">
        <f t="shared" si="12"/>
        <v>3.4162958945729351</v>
      </c>
      <c r="Q189" s="3">
        <f>AVERAGE('8D'!$J188:$J218) + Calibration!$C$11</f>
        <v>447.12695585026296</v>
      </c>
      <c r="R189" s="3">
        <v>1617.3405861519961</v>
      </c>
      <c r="S189" s="3">
        <v>666.95472592679505</v>
      </c>
      <c r="T189" s="3">
        <f t="shared" si="13"/>
        <v>6.627351973856987</v>
      </c>
    </row>
    <row r="190" spans="1:21" x14ac:dyDescent="0.25">
      <c r="A190" s="3">
        <f t="shared" si="14"/>
        <v>18.083333333333346</v>
      </c>
      <c r="B190" s="3">
        <f>AVERAGE('5D'!$J345:$J375) + Calibration!$C$11</f>
        <v>437.54153646029607</v>
      </c>
      <c r="C190" s="3">
        <v>542.13432511442875</v>
      </c>
      <c r="D190" s="3">
        <v>675.38808949523593</v>
      </c>
      <c r="E190" s="3">
        <f t="shared" si="10"/>
        <v>0.59234759055014763</v>
      </c>
      <c r="G190" s="3">
        <f>AVERAGE('6D'!$J189:$J219) + Calibration!$C$11</f>
        <v>445.77309163893625</v>
      </c>
      <c r="H190" s="3">
        <v>537.05986367683568</v>
      </c>
      <c r="I190" s="3">
        <v>672.69505655706041</v>
      </c>
      <c r="J190" s="3">
        <f t="shared" si="11"/>
        <v>0.51699070424979776</v>
      </c>
      <c r="L190" s="3">
        <f>AVERAGE('7D'!$J189:$J219) + Calibration!$C$11</f>
        <v>440.70575296292827</v>
      </c>
      <c r="M190" s="3">
        <v>1002.4907595096959</v>
      </c>
      <c r="N190" s="3">
        <v>678.86063387276931</v>
      </c>
      <c r="O190" s="3">
        <f t="shared" si="12"/>
        <v>3.181595971550073</v>
      </c>
      <c r="Q190" s="3">
        <f>AVERAGE('8D'!$J189:$J219) + Calibration!$C$11</f>
        <v>446.79455326534151</v>
      </c>
      <c r="R190" s="3">
        <v>1418.193541418598</v>
      </c>
      <c r="S190" s="3">
        <v>672.34069967404162</v>
      </c>
      <c r="T190" s="3">
        <f t="shared" si="13"/>
        <v>5.5013912287794939</v>
      </c>
    </row>
    <row r="191" spans="1:21" x14ac:dyDescent="0.25">
      <c r="A191" s="3">
        <f t="shared" si="14"/>
        <v>18.166666666666679</v>
      </c>
      <c r="B191" s="3">
        <f>AVERAGE('5D'!$J346:$J376) + Calibration!$C$11</f>
        <v>437.71130357548282</v>
      </c>
      <c r="C191" s="3">
        <v>544.24195733946976</v>
      </c>
      <c r="D191" s="3">
        <v>678.43543679530512</v>
      </c>
      <c r="E191" s="3">
        <f t="shared" si="10"/>
        <v>0.60332243636317218</v>
      </c>
      <c r="G191" s="3">
        <f>AVERAGE('6D'!$J190:$J220) + Calibration!$C$11</f>
        <v>445.98137876989756</v>
      </c>
      <c r="H191" s="3">
        <v>546.74023300677004</v>
      </c>
      <c r="I191" s="3">
        <v>673.89981468186147</v>
      </c>
      <c r="J191" s="3">
        <f t="shared" si="11"/>
        <v>0.5706346039894663</v>
      </c>
      <c r="L191" s="3">
        <f>AVERAGE('7D'!$J190:$J220) + Calibration!$C$11</f>
        <v>440.5588116783548</v>
      </c>
      <c r="M191" s="3">
        <v>947.61035211138847</v>
      </c>
      <c r="N191" s="3">
        <v>678.86063387276931</v>
      </c>
      <c r="O191" s="3">
        <f t="shared" si="12"/>
        <v>2.8716201386832494</v>
      </c>
      <c r="Q191" s="3">
        <f>AVERAGE('8D'!$J190:$J220) + Calibration!$C$11</f>
        <v>446.53205621328789</v>
      </c>
      <c r="R191" s="3">
        <v>1384.000608351859</v>
      </c>
      <c r="S191" s="3">
        <v>673.47461760439739</v>
      </c>
      <c r="T191" s="3">
        <f t="shared" si="13"/>
        <v>5.3092306383770627</v>
      </c>
    </row>
    <row r="192" spans="1:21" x14ac:dyDescent="0.25">
      <c r="A192" s="3">
        <f t="shared" si="14"/>
        <v>18.250000000000011</v>
      </c>
      <c r="B192" s="3">
        <f>AVERAGE('5D'!$J347:$J377) + Calibration!$C$11</f>
        <v>437.94241511044305</v>
      </c>
      <c r="C192" s="3">
        <v>544.63236658302253</v>
      </c>
      <c r="D192" s="3">
        <v>672.34069967404162</v>
      </c>
      <c r="E192" s="3">
        <f t="shared" si="10"/>
        <v>0.6042245981190556</v>
      </c>
      <c r="G192" s="3">
        <f>AVERAGE('6D'!$J191:$J221) + Calibration!$C$11</f>
        <v>446.28952605656337</v>
      </c>
      <c r="H192" s="3">
        <v>549.31641877706238</v>
      </c>
      <c r="I192" s="3">
        <v>669.29335237397243</v>
      </c>
      <c r="J192" s="3">
        <f t="shared" si="11"/>
        <v>0.58347934355840314</v>
      </c>
      <c r="L192" s="3">
        <f>AVERAGE('7D'!$J191:$J221) + Calibration!$C$11</f>
        <v>440.06520451795541</v>
      </c>
      <c r="M192" s="3">
        <v>944.25334785399059</v>
      </c>
      <c r="N192" s="3">
        <v>675.81328657270001</v>
      </c>
      <c r="O192" s="3">
        <f t="shared" si="12"/>
        <v>2.855403663407845</v>
      </c>
      <c r="Q192" s="3">
        <f>AVERAGE('8D'!$J191:$J221) + Calibration!$C$11</f>
        <v>445.31372750430023</v>
      </c>
      <c r="R192" s="3">
        <v>1343.015834733568</v>
      </c>
      <c r="S192" s="3">
        <v>663.55302174370706</v>
      </c>
      <c r="T192" s="3">
        <f t="shared" si="13"/>
        <v>5.0840185742388311</v>
      </c>
    </row>
    <row r="193" spans="1:20" x14ac:dyDescent="0.25">
      <c r="A193" s="3">
        <f t="shared" si="14"/>
        <v>18.333333333333343</v>
      </c>
      <c r="B193" s="3">
        <f>AVERAGE('5D'!$J348:$J378) + Calibration!$C$11</f>
        <v>437.84968660019075</v>
      </c>
      <c r="C193" s="3">
        <v>549.70659382190865</v>
      </c>
      <c r="D193" s="3">
        <v>677.30151886494946</v>
      </c>
      <c r="E193" s="3">
        <f t="shared" si="10"/>
        <v>0.63348697679606247</v>
      </c>
      <c r="G193" s="3">
        <f>AVERAGE('6D'!$J192:$J222) + Calibration!$C$11</f>
        <v>446.02702615128101</v>
      </c>
      <c r="H193" s="3">
        <v>556.88884361701344</v>
      </c>
      <c r="I193" s="3">
        <v>664.26170007547364</v>
      </c>
      <c r="J193" s="3">
        <f t="shared" si="11"/>
        <v>0.62785141599953098</v>
      </c>
      <c r="L193" s="3">
        <f>AVERAGE('7D'!$J192:$J222) + Calibration!$C$11</f>
        <v>439.79414920603625</v>
      </c>
      <c r="M193" s="3">
        <v>949.71814046890063</v>
      </c>
      <c r="N193" s="3">
        <v>677.72671594241353</v>
      </c>
      <c r="O193" s="3">
        <f t="shared" si="12"/>
        <v>2.8878878885914236</v>
      </c>
      <c r="Q193" s="3">
        <f>AVERAGE('8D'!$J192:$J222) + Calibration!$C$11</f>
        <v>444.98275296040651</v>
      </c>
      <c r="R193" s="3">
        <v>1307.1833545896268</v>
      </c>
      <c r="S193" s="3">
        <v>662.77346778322431</v>
      </c>
      <c r="T193" s="3">
        <f t="shared" si="13"/>
        <v>4.8829604365441748</v>
      </c>
    </row>
    <row r="194" spans="1:20" x14ac:dyDescent="0.25">
      <c r="A194" s="3">
        <f t="shared" si="14"/>
        <v>18.416666666666675</v>
      </c>
      <c r="B194" s="3">
        <f>AVERAGE('5D'!$J349:$J379) + Calibration!$C$11</f>
        <v>437.12496505160232</v>
      </c>
      <c r="C194" s="3">
        <v>552.282779592201</v>
      </c>
      <c r="D194" s="3">
        <v>678.43543679530512</v>
      </c>
      <c r="E194" s="3">
        <f t="shared" si="10"/>
        <v>0.65218123404006911</v>
      </c>
      <c r="G194" s="3">
        <f>AVERAGE('6D'!$J193:$J223) + Calibration!$C$11</f>
        <v>447.31383235210893</v>
      </c>
      <c r="H194" s="3">
        <v>564.92966586974467</v>
      </c>
      <c r="I194" s="3">
        <v>661.21435277540445</v>
      </c>
      <c r="J194" s="3">
        <f t="shared" si="11"/>
        <v>0.66610190330713626</v>
      </c>
      <c r="L194" s="3">
        <f>AVERAGE('7D'!$J193:$J223) + Calibration!$C$11</f>
        <v>439.87831945642307</v>
      </c>
      <c r="M194" s="3">
        <v>949.71814046890063</v>
      </c>
      <c r="N194" s="3">
        <v>671.91550259657765</v>
      </c>
      <c r="O194" s="3">
        <f t="shared" si="12"/>
        <v>2.8874112013775708</v>
      </c>
      <c r="Q194" s="3">
        <f>AVERAGE('8D'!$J193:$J223) + Calibration!$C$11</f>
        <v>445.87723877095294</v>
      </c>
      <c r="R194" s="3">
        <v>1263.7005395027415</v>
      </c>
      <c r="S194" s="3">
        <v>659.30092340569104</v>
      </c>
      <c r="T194" s="3">
        <f t="shared" si="13"/>
        <v>4.631635392055327</v>
      </c>
    </row>
    <row r="195" spans="1:20" x14ac:dyDescent="0.25">
      <c r="A195" s="3">
        <f t="shared" si="14"/>
        <v>18.500000000000007</v>
      </c>
      <c r="B195" s="3">
        <f>AVERAGE('5D'!$J350:$J380) + Calibration!$C$11</f>
        <v>437.03936676018787</v>
      </c>
      <c r="C195" s="3">
        <v>554.39064601594851</v>
      </c>
      <c r="D195" s="3">
        <v>667.73427988727781</v>
      </c>
      <c r="E195" s="3">
        <f t="shared" si="10"/>
        <v>0.66460363481646911</v>
      </c>
      <c r="G195" s="3">
        <f>AVERAGE('6D'!$J194:$J224) + Calibration!$C$11</f>
        <v>444.81440247333217</v>
      </c>
      <c r="H195" s="3">
        <v>569.53557376208596</v>
      </c>
      <c r="I195" s="3">
        <v>663.55302174370706</v>
      </c>
      <c r="J195" s="3">
        <f t="shared" si="11"/>
        <v>0.70634205526144056</v>
      </c>
      <c r="L195" s="3">
        <f>AVERAGE('7D'!$J194:$J224) + Calibration!$C$11</f>
        <v>439.95535948797203</v>
      </c>
      <c r="M195" s="3">
        <v>940.03784920520161</v>
      </c>
      <c r="N195" s="3">
        <v>668.08860133602559</v>
      </c>
      <c r="O195" s="3">
        <f t="shared" si="12"/>
        <v>2.8321518306569748</v>
      </c>
      <c r="Q195" s="3">
        <f>AVERAGE('8D'!$J194:$J224) + Calibration!$C$11</f>
        <v>445.81446773676623</v>
      </c>
      <c r="R195" s="3">
        <v>1227.0093307687027</v>
      </c>
      <c r="S195" s="3">
        <v>665.0412540359564</v>
      </c>
      <c r="T195" s="3">
        <f t="shared" si="13"/>
        <v>4.4241950216788339</v>
      </c>
    </row>
    <row r="196" spans="1:20" x14ac:dyDescent="0.25">
      <c r="A196" s="3">
        <f t="shared" si="14"/>
        <v>18.583333333333339</v>
      </c>
      <c r="B196" s="3">
        <f>AVERAGE('5D'!$J351:$J381) + Calibration!$C$11</f>
        <v>436.83108248245543</v>
      </c>
      <c r="C196" s="3">
        <v>555.17138643681869</v>
      </c>
      <c r="D196" s="3">
        <v>678.86063387276931</v>
      </c>
      <c r="E196" s="3">
        <f t="shared" ref="E196:E212" si="15">(C196-B196)/(7*35314.6667/1400)</f>
        <v>0.67020484695308336</v>
      </c>
      <c r="G196" s="3">
        <f>AVERAGE('6D'!$J195:$J225) + Calibration!$C$11</f>
        <v>445.35366272157268</v>
      </c>
      <c r="H196" s="3">
        <v>572.89234382077734</v>
      </c>
      <c r="I196" s="3">
        <v>660.0804773661738</v>
      </c>
      <c r="J196" s="3">
        <f t="shared" ref="J196:J212" si="16">(H196-G196)/(7*35314.6667/1400)</f>
        <v>0.72229865388594849</v>
      </c>
      <c r="L196" s="3">
        <f>AVERAGE('7D'!$J195:$J225) + Calibration!$C$11</f>
        <v>440.21785511341102</v>
      </c>
      <c r="M196" s="3">
        <v>929.88916052872332</v>
      </c>
      <c r="N196" s="3">
        <v>671.56118823468398</v>
      </c>
      <c r="O196" s="3">
        <f t="shared" ref="O196:O212" si="17">(M196-L196)/(7*35314.6667/1400)</f>
        <v>2.7731894488774107</v>
      </c>
      <c r="Q196" s="3">
        <f>AVERAGE('8D'!$J195:$J225) + Calibration!$C$11</f>
        <v>445.09688354008762</v>
      </c>
      <c r="R196" s="3">
        <v>1279.3137865954238</v>
      </c>
      <c r="S196" s="3">
        <v>665.46645111342048</v>
      </c>
      <c r="T196" s="3">
        <f t="shared" ref="T196:T212" si="18">(R196-Q196)/(7*35314.6667/1400)</f>
        <v>4.7244784165290516</v>
      </c>
    </row>
    <row r="197" spans="1:20" x14ac:dyDescent="0.25">
      <c r="A197" s="3">
        <f t="shared" ref="A197:A212" si="19">1/12+A196</f>
        <v>18.666666666666671</v>
      </c>
      <c r="B197" s="3">
        <f>AVERAGE('5D'!$J352:$J382) + Calibration!$C$11</f>
        <v>437.23196113260246</v>
      </c>
      <c r="C197" s="3">
        <v>554.78105525950127</v>
      </c>
      <c r="D197" s="3">
        <v>684.60096450303467</v>
      </c>
      <c r="E197" s="3">
        <f t="shared" si="15"/>
        <v>0.66572393348907799</v>
      </c>
      <c r="G197" s="3">
        <f>AVERAGE('6D'!$J196:$J226) + Calibration!$C$11</f>
        <v>444.89857129710447</v>
      </c>
      <c r="H197" s="3">
        <v>575.46852959107014</v>
      </c>
      <c r="I197" s="3">
        <v>661.21435277540445</v>
      </c>
      <c r="J197" s="3">
        <f t="shared" si="16"/>
        <v>0.73946589615676961</v>
      </c>
      <c r="L197" s="3">
        <f>AVERAGE('7D'!$J196:$J226) + Calibration!$C$11</f>
        <v>440.61159926487704</v>
      </c>
      <c r="M197" s="3">
        <v>932.46534629901566</v>
      </c>
      <c r="N197" s="3">
        <v>671.20682426481096</v>
      </c>
      <c r="O197" s="3">
        <f t="shared" si="17"/>
        <v>2.785549421788192</v>
      </c>
      <c r="Q197" s="3">
        <f>AVERAGE('8D'!$J196:$J226) + Calibration!$C$11</f>
        <v>444.78017371371288</v>
      </c>
      <c r="R197" s="3">
        <v>1405.0784919269802</v>
      </c>
      <c r="S197" s="3">
        <v>668.08860133602559</v>
      </c>
      <c r="T197" s="3">
        <f t="shared" si="18"/>
        <v>5.4385240351894204</v>
      </c>
    </row>
    <row r="198" spans="1:20" x14ac:dyDescent="0.25">
      <c r="A198" s="3">
        <f t="shared" si="19"/>
        <v>18.750000000000004</v>
      </c>
      <c r="B198" s="3">
        <f>AVERAGE('5D'!$J353:$J383) + Calibration!$C$11</f>
        <v>436.59284072865739</v>
      </c>
      <c r="C198" s="3">
        <v>556.88884361701344</v>
      </c>
      <c r="D198" s="3">
        <v>676.52196490446659</v>
      </c>
      <c r="E198" s="3">
        <f t="shared" si="15"/>
        <v>0.6812806922986252</v>
      </c>
      <c r="G198" s="3">
        <f>AVERAGE('6D'!$J197:$J227) + Calibration!$C$11</f>
        <v>444.82153269217002</v>
      </c>
      <c r="H198" s="3">
        <v>570.78447739702938</v>
      </c>
      <c r="I198" s="3">
        <v>662.77346778322431</v>
      </c>
      <c r="J198" s="3">
        <f t="shared" si="16"/>
        <v>0.71337467673089683</v>
      </c>
      <c r="L198" s="3">
        <f>AVERAGE('7D'!$J197:$J227) + Calibration!$C$11</f>
        <v>440.86553663045055</v>
      </c>
      <c r="M198" s="3">
        <v>942.14571562894912</v>
      </c>
      <c r="N198" s="3">
        <v>668.51384093461479</v>
      </c>
      <c r="O198" s="3">
        <f t="shared" si="17"/>
        <v>2.8389347873896176</v>
      </c>
      <c r="Q198" s="3">
        <f>AVERAGE('8D'!$J197:$J227) + Calibration!$C$11</f>
        <v>444.14675548757793</v>
      </c>
      <c r="R198" s="3">
        <v>1358.6290818262503</v>
      </c>
      <c r="S198" s="3">
        <v>663.55302174370706</v>
      </c>
      <c r="T198" s="3">
        <f t="shared" si="18"/>
        <v>5.1790511523568892</v>
      </c>
    </row>
    <row r="199" spans="1:20" x14ac:dyDescent="0.25">
      <c r="A199" s="3">
        <f t="shared" si="19"/>
        <v>18.833333333333336</v>
      </c>
      <c r="B199" s="3">
        <f>AVERAGE('5D'!$J354:$J384) + Calibration!$C$11</f>
        <v>435.7668309833366</v>
      </c>
      <c r="C199" s="3">
        <v>557.27901866185925</v>
      </c>
      <c r="D199" s="3">
        <v>677.30151886494946</v>
      </c>
      <c r="E199" s="3">
        <f t="shared" si="15"/>
        <v>0.68816839592895063</v>
      </c>
      <c r="G199" s="3">
        <f>AVERAGE('6D'!$J198:$J228) + Calibration!$C$11</f>
        <v>444.8058399336233</v>
      </c>
      <c r="H199" s="3">
        <v>562.35348009945233</v>
      </c>
      <c r="I199" s="3">
        <v>671.91550259657765</v>
      </c>
      <c r="J199" s="3">
        <f t="shared" si="16"/>
        <v>0.66571569917056028</v>
      </c>
      <c r="L199" s="3">
        <f>AVERAGE('7D'!$J198:$J228) + Calibration!$C$11</f>
        <v>441.33489277243768</v>
      </c>
      <c r="M199" s="3">
        <v>934.96362196631549</v>
      </c>
      <c r="N199" s="3">
        <v>677.72671594241353</v>
      </c>
      <c r="O199" s="3">
        <f t="shared" si="17"/>
        <v>2.7956018012984827</v>
      </c>
      <c r="Q199" s="3">
        <f>AVERAGE('8D'!$J198:$J228) + Calibration!$C$11</f>
        <v>443.84573984636432</v>
      </c>
      <c r="R199" s="3">
        <v>1373.4615884980628</v>
      </c>
      <c r="S199" s="3">
        <v>666.95472592679505</v>
      </c>
      <c r="T199" s="3">
        <f t="shared" si="18"/>
        <v>5.2647578783559554</v>
      </c>
    </row>
    <row r="200" spans="1:20" x14ac:dyDescent="0.25">
      <c r="A200" s="3">
        <f t="shared" si="19"/>
        <v>18.916666666666668</v>
      </c>
      <c r="B200" s="3">
        <f>AVERAGE('5D'!$J355:$J385) + Calibration!$C$11</f>
        <v>435.84386673504224</v>
      </c>
      <c r="C200" s="3">
        <v>555.17138643681869</v>
      </c>
      <c r="D200" s="3">
        <v>683.04184949521482</v>
      </c>
      <c r="E200" s="3">
        <f t="shared" si="15"/>
        <v>0.67579581433102665</v>
      </c>
      <c r="G200" s="3">
        <f>AVERAGE('6D'!$J199:$J229) + Calibration!$C$11</f>
        <v>444.91426548226559</v>
      </c>
      <c r="H200" s="3">
        <v>557.27901866185925</v>
      </c>
      <c r="I200" s="3">
        <v>668.86815529650846</v>
      </c>
      <c r="J200" s="3">
        <f t="shared" si="16"/>
        <v>0.63636309601411956</v>
      </c>
      <c r="L200" s="3">
        <f>AVERAGE('7D'!$J199:$J229) + Calibration!$C$11</f>
        <v>440.51744128698238</v>
      </c>
      <c r="M200" s="3">
        <v>919.3503748736332</v>
      </c>
      <c r="N200" s="3">
        <v>682.68753513332126</v>
      </c>
      <c r="O200" s="3">
        <f t="shared" si="17"/>
        <v>2.7118077463642085</v>
      </c>
      <c r="Q200" s="3">
        <f>AVERAGE('8D'!$J199:$J229) + Calibration!$C$11</f>
        <v>442.88277654397785</v>
      </c>
      <c r="R200" s="3">
        <v>1389.4652448342979</v>
      </c>
      <c r="S200" s="3">
        <v>666.95472592679505</v>
      </c>
      <c r="T200" s="3">
        <f t="shared" si="18"/>
        <v>5.3608461115127559</v>
      </c>
    </row>
    <row r="201" spans="1:20" x14ac:dyDescent="0.25">
      <c r="A201" s="3">
        <f t="shared" si="19"/>
        <v>19</v>
      </c>
      <c r="B201" s="3">
        <f>AVERAGE('5D'!$J356:$J386) + Calibration!$C$11</f>
        <v>435.61988541891992</v>
      </c>
      <c r="C201" s="3">
        <v>554.78105525950127</v>
      </c>
      <c r="D201" s="3">
        <v>687.29399744121019</v>
      </c>
      <c r="E201" s="3">
        <f t="shared" si="15"/>
        <v>0.67485371363044089</v>
      </c>
      <c r="G201" s="3">
        <f>AVERAGE('6D'!$J200:$J230) + Calibration!$C$11</f>
        <v>443.59607376434434</v>
      </c>
      <c r="H201" s="3">
        <v>554.78105525950127</v>
      </c>
      <c r="I201" s="3">
        <v>668.08860133602559</v>
      </c>
      <c r="J201" s="3">
        <f t="shared" si="16"/>
        <v>0.62968161324969785</v>
      </c>
      <c r="L201" s="3">
        <f>AVERAGE('7D'!$J200:$J230) + Calibration!$C$11</f>
        <v>440.33340517443344</v>
      </c>
      <c r="M201" s="3">
        <v>920.67742281027608</v>
      </c>
      <c r="N201" s="3">
        <v>682.68753513332126</v>
      </c>
      <c r="O201" s="3">
        <f t="shared" si="17"/>
        <v>2.7203655734111325</v>
      </c>
      <c r="Q201" s="3">
        <f>AVERAGE('8D'!$J200:$J230) + Calibration!$C$11</f>
        <v>443.09962336141911</v>
      </c>
      <c r="R201" s="3">
        <v>1381.4244225815667</v>
      </c>
      <c r="S201" s="3">
        <v>670.00207322686413</v>
      </c>
      <c r="T201" s="3">
        <f t="shared" si="18"/>
        <v>5.3140798818307831</v>
      </c>
    </row>
    <row r="202" spans="1:20" x14ac:dyDescent="0.25">
      <c r="A202" s="3">
        <f t="shared" si="19"/>
        <v>19.083333333333332</v>
      </c>
      <c r="B202" s="3">
        <f>AVERAGE('5D'!$J357:$J387) + Calibration!$C$11</f>
        <v>435.4044680691207</v>
      </c>
      <c r="C202" s="3">
        <v>552.282779592201</v>
      </c>
      <c r="D202" s="3">
        <v>684.1757674255706</v>
      </c>
      <c r="E202" s="3">
        <f t="shared" si="15"/>
        <v>0.66192504386898421</v>
      </c>
      <c r="G202" s="3">
        <f>AVERAGE('6D'!$J201:$J231) + Calibration!$C$11</f>
        <v>443.2094641115595</v>
      </c>
      <c r="H202" s="3">
        <v>550.17514736715998</v>
      </c>
      <c r="I202" s="3">
        <v>664.26170007547364</v>
      </c>
      <c r="J202" s="3">
        <f t="shared" si="16"/>
        <v>0.60578616904007465</v>
      </c>
      <c r="L202" s="3">
        <f>AVERAGE('7D'!$J201:$J231) + Calibration!$C$11</f>
        <v>439.95535378151413</v>
      </c>
      <c r="M202" s="3">
        <v>914.27591343604058</v>
      </c>
      <c r="N202" s="3">
        <v>689.5617836939424</v>
      </c>
      <c r="O202" s="3">
        <f t="shared" si="17"/>
        <v>2.6862525062683171</v>
      </c>
      <c r="Q202" s="3">
        <f>AVERAGE('8D'!$J201:$J231) + Calibration!$C$11</f>
        <v>443.39207788953826</v>
      </c>
      <c r="R202" s="3">
        <v>1371.3537220743153</v>
      </c>
      <c r="S202" s="3">
        <v>668.86815529650846</v>
      </c>
      <c r="T202" s="3">
        <f t="shared" si="18"/>
        <v>5.2553895075259307</v>
      </c>
    </row>
    <row r="203" spans="1:20" x14ac:dyDescent="0.25">
      <c r="A203" s="3">
        <f t="shared" si="19"/>
        <v>19.166666666666664</v>
      </c>
      <c r="B203" s="3">
        <f>AVERAGE('5D'!$J358:$J388) + Calibration!$C$11</f>
        <v>435.05066769461371</v>
      </c>
      <c r="C203" s="3">
        <v>549.31641877706238</v>
      </c>
      <c r="D203" s="3">
        <v>686.08919679528412</v>
      </c>
      <c r="E203" s="3">
        <f t="shared" si="15"/>
        <v>0.64712914921804243</v>
      </c>
      <c r="G203" s="3">
        <f>AVERAGE('6D'!$J202:$J232) + Calibration!$C$11</f>
        <v>443.24798412733384</v>
      </c>
      <c r="H203" s="3">
        <v>547.20855235331487</v>
      </c>
      <c r="I203" s="3">
        <v>661.63959237399365</v>
      </c>
      <c r="J203" s="3">
        <f t="shared" si="16"/>
        <v>0.58876709277270922</v>
      </c>
      <c r="L203" s="3">
        <f>AVERAGE('7D'!$J202:$J232) + Calibration!$C$11</f>
        <v>439.86262241803297</v>
      </c>
      <c r="M203" s="3">
        <v>896.16462487476497</v>
      </c>
      <c r="N203" s="3">
        <v>680.77406324248273</v>
      </c>
      <c r="O203" s="3">
        <f t="shared" si="17"/>
        <v>2.5842067622103988</v>
      </c>
      <c r="Q203" s="3">
        <f>AVERAGE('8D'!$J202:$J232) + Calibration!$C$11</f>
        <v>443.1923490184426</v>
      </c>
      <c r="R203" s="3">
        <v>1374.2423289189326</v>
      </c>
      <c r="S203" s="3">
        <v>675.38808949523593</v>
      </c>
      <c r="T203" s="3">
        <f t="shared" si="18"/>
        <v>5.2728798932738608</v>
      </c>
    </row>
    <row r="204" spans="1:20" x14ac:dyDescent="0.25">
      <c r="A204" s="3">
        <f t="shared" si="19"/>
        <v>19.249999999999996</v>
      </c>
      <c r="B204" s="3">
        <f>AVERAGE('5D'!$J359:$J389) + Calibration!$C$11</f>
        <v>434.6726163016944</v>
      </c>
      <c r="C204" s="3">
        <v>547.20855235331487</v>
      </c>
      <c r="D204" s="3">
        <v>688.00266868612266</v>
      </c>
      <c r="E204" s="3">
        <f t="shared" si="15"/>
        <v>0.63733256783998171</v>
      </c>
      <c r="G204" s="3">
        <f>AVERAGE('6D'!$J203:$J233) + Calibration!$C$11</f>
        <v>444.00408833978685</v>
      </c>
      <c r="H204" s="3">
        <v>544.24195733946976</v>
      </c>
      <c r="I204" s="3">
        <v>658.16700547533526</v>
      </c>
      <c r="J204" s="3">
        <f t="shared" si="16"/>
        <v>0.56768407218003225</v>
      </c>
      <c r="L204" s="3">
        <f>AVERAGE('7D'!$J203:$J233) + Calibration!$C$11</f>
        <v>439.67716254429945</v>
      </c>
      <c r="M204" s="3">
        <v>877.58493890070781</v>
      </c>
      <c r="N204" s="3">
        <v>684.95532138605347</v>
      </c>
      <c r="O204" s="3">
        <f t="shared" si="17"/>
        <v>2.4800334664147252</v>
      </c>
      <c r="Q204" s="3">
        <f>AVERAGE('8D'!$J203:$J233) + Calibration!$C$11</f>
        <v>443.56184215149631</v>
      </c>
      <c r="R204" s="3">
        <v>1335.4433318273816</v>
      </c>
      <c r="S204" s="3">
        <v>690.34133765442527</v>
      </c>
      <c r="T204" s="3">
        <f t="shared" si="18"/>
        <v>5.0510542673528063</v>
      </c>
    </row>
    <row r="205" spans="1:20" x14ac:dyDescent="0.25">
      <c r="A205" s="3">
        <f t="shared" si="19"/>
        <v>19.333333333333329</v>
      </c>
      <c r="B205" s="3">
        <f>AVERAGE('5D'!$J360:$J390) + Calibration!$C$11</f>
        <v>434.60271076882663</v>
      </c>
      <c r="C205" s="3">
        <v>546.74023300677004</v>
      </c>
      <c r="D205" s="3">
        <v>690.34133765442527</v>
      </c>
      <c r="E205" s="3">
        <f t="shared" si="15"/>
        <v>0.63507620327020331</v>
      </c>
      <c r="G205" s="3">
        <f>AVERAGE('6D'!$J204:$J234) + Calibration!$C$11</f>
        <v>444.44348700570833</v>
      </c>
      <c r="H205" s="3">
        <v>545.10068592956736</v>
      </c>
      <c r="I205" s="3">
        <v>652.07231087519688</v>
      </c>
      <c r="J205" s="3">
        <f t="shared" si="16"/>
        <v>0.57005889240834329</v>
      </c>
      <c r="L205" s="3">
        <f>AVERAGE('7D'!$J204:$J234) + Calibration!$C$11</f>
        <v>439.95535235489967</v>
      </c>
      <c r="M205" s="3">
        <v>872.51047746311565</v>
      </c>
      <c r="N205" s="3">
        <v>675.38808949523593</v>
      </c>
      <c r="O205" s="3">
        <f t="shared" si="17"/>
        <v>2.4497194255451711</v>
      </c>
      <c r="Q205" s="3">
        <f>AVERAGE('8D'!$J204:$J234) + Calibration!$C$11</f>
        <v>443.0682307112537</v>
      </c>
      <c r="R205" s="3">
        <v>1265.4179966829367</v>
      </c>
      <c r="S205" s="3">
        <v>683.04184949521482</v>
      </c>
      <c r="T205" s="3">
        <f t="shared" si="18"/>
        <v>4.6572704364313484</v>
      </c>
    </row>
    <row r="206" spans="1:20" x14ac:dyDescent="0.25">
      <c r="A206" s="3">
        <f t="shared" si="19"/>
        <v>19.416666666666661</v>
      </c>
      <c r="B206" s="3">
        <f>AVERAGE('5D'!$J361:$J391) + Calibration!$C$11</f>
        <v>434.37873373254757</v>
      </c>
      <c r="C206" s="3">
        <v>539.16773010058319</v>
      </c>
      <c r="D206" s="3">
        <v>687.29399744121019</v>
      </c>
      <c r="E206" s="3">
        <f t="shared" si="15"/>
        <v>0.59345878729777501</v>
      </c>
      <c r="G206" s="3">
        <f>AVERAGE('6D'!$J205:$J235) + Calibration!$C$11</f>
        <v>445.12255546645571</v>
      </c>
      <c r="H206" s="3">
        <v>544.63236658302253</v>
      </c>
      <c r="I206" s="3">
        <v>663.12782466624299</v>
      </c>
      <c r="J206" s="3">
        <f t="shared" si="16"/>
        <v>0.56356081150026438</v>
      </c>
      <c r="L206" s="3">
        <f>AVERAGE('7D'!$J205:$J235) + Calibration!$C$11</f>
        <v>440.02382984673977</v>
      </c>
      <c r="M206" s="3">
        <v>867.9046476370097</v>
      </c>
      <c r="N206" s="3">
        <v>677.30151886494946</v>
      </c>
      <c r="O206" s="3">
        <f t="shared" si="17"/>
        <v>2.4232470968798347</v>
      </c>
      <c r="Q206" s="3">
        <f>AVERAGE('8D'!$J205:$J235) + Calibration!$C$11</f>
        <v>442.45193471130744</v>
      </c>
      <c r="R206" s="3">
        <v>1208.8198979057281</v>
      </c>
      <c r="S206" s="3">
        <v>675.81328657270001</v>
      </c>
      <c r="T206" s="3">
        <f t="shared" si="18"/>
        <v>4.3402248120009617</v>
      </c>
    </row>
    <row r="207" spans="1:20" x14ac:dyDescent="0.25">
      <c r="A207" s="3">
        <f t="shared" si="19"/>
        <v>19.499999999999993</v>
      </c>
      <c r="B207" s="3">
        <f>AVERAGE('5D'!$J362:$J392) + Calibration!$C$11</f>
        <v>434.23179244797404</v>
      </c>
      <c r="C207" s="3">
        <v>539.55813934413595</v>
      </c>
      <c r="D207" s="3">
        <v>684.1757674255706</v>
      </c>
      <c r="E207" s="3">
        <f t="shared" si="15"/>
        <v>0.59650200179384338</v>
      </c>
      <c r="G207" s="3">
        <f>AVERAGE('6D'!$J206:$J236) + Calibration!$C$11</f>
        <v>445.30801248696042</v>
      </c>
      <c r="H207" s="3">
        <v>547.20855235331487</v>
      </c>
      <c r="I207" s="3">
        <v>660.0804773661738</v>
      </c>
      <c r="J207" s="3">
        <f t="shared" si="16"/>
        <v>0.57710039135866709</v>
      </c>
      <c r="L207" s="3">
        <f>AVERAGE('7D'!$J206:$J236) + Calibration!$C$11</f>
        <v>440.10086559844547</v>
      </c>
      <c r="M207" s="3">
        <v>860.3321447308233</v>
      </c>
      <c r="N207" s="3">
        <v>678.43543679530512</v>
      </c>
      <c r="O207" s="3">
        <f t="shared" si="17"/>
        <v>2.3799249343184528</v>
      </c>
      <c r="Q207" s="3">
        <f>AVERAGE('8D'!$J206:$J236) + Calibration!$C$11</f>
        <v>443.353555020535</v>
      </c>
      <c r="R207" s="3">
        <v>1155.6567134889094</v>
      </c>
      <c r="S207" s="3">
        <v>681.12842012550141</v>
      </c>
      <c r="T207" s="3">
        <f t="shared" si="18"/>
        <v>4.0340358555238716</v>
      </c>
    </row>
    <row r="208" spans="1:20" x14ac:dyDescent="0.25">
      <c r="A208" s="3">
        <f t="shared" si="19"/>
        <v>19.583333333333325</v>
      </c>
      <c r="B208" s="3">
        <f>AVERAGE('5D'!$J363:$J393) + Calibration!$C$11</f>
        <v>433.95360406398817</v>
      </c>
      <c r="C208" s="3">
        <v>539.55813934413595</v>
      </c>
      <c r="D208" s="3">
        <v>685.38051846351743</v>
      </c>
      <c r="E208" s="3">
        <f t="shared" si="15"/>
        <v>0.59807748535340288</v>
      </c>
      <c r="G208" s="3">
        <f>AVERAGE('6D'!$J207:$J237) + Calibration!$C$11</f>
        <v>445.57764261108053</v>
      </c>
      <c r="H208" s="3">
        <v>554.39064601594851</v>
      </c>
      <c r="I208" s="3">
        <v>659.726120483155</v>
      </c>
      <c r="J208" s="3">
        <f t="shared" si="16"/>
        <v>0.61624822530106427</v>
      </c>
      <c r="L208" s="3">
        <f>AVERAGE('7D'!$J207:$J237) + Calibration!$C$11</f>
        <v>439.63008569527386</v>
      </c>
      <c r="M208" s="3">
        <v>851.82300313154678</v>
      </c>
      <c r="N208" s="3">
        <v>679.64018783325207</v>
      </c>
      <c r="O208" s="3">
        <f t="shared" si="17"/>
        <v>2.3344007232908295</v>
      </c>
      <c r="Q208" s="3">
        <f>AVERAGE('8D'!$J207:$J237) + Calibration!$C$11</f>
        <v>443.4305950520839</v>
      </c>
      <c r="R208" s="3">
        <v>1162.8389632840137</v>
      </c>
      <c r="S208" s="3">
        <v>678.08107282543222</v>
      </c>
      <c r="T208" s="3">
        <f t="shared" si="18"/>
        <v>4.0742752825240727</v>
      </c>
    </row>
    <row r="209" spans="1:20" x14ac:dyDescent="0.25">
      <c r="A209" s="3">
        <f t="shared" si="19"/>
        <v>19.666666666666657</v>
      </c>
      <c r="B209" s="3">
        <f>AVERAGE('5D'!$J364:$J394) + Calibration!$C$11</f>
        <v>433.8608712738926</v>
      </c>
      <c r="C209" s="3">
        <v>536.66968863198986</v>
      </c>
      <c r="D209" s="3">
        <v>682.26233805585719</v>
      </c>
      <c r="E209" s="3">
        <f t="shared" si="15"/>
        <v>0.58224430224112667</v>
      </c>
      <c r="G209" s="3">
        <f>AVERAGE('6D'!$J208:$J238) + Calibration!$C$11</f>
        <v>445.99421401977423</v>
      </c>
      <c r="H209" s="3">
        <v>562.35348009945233</v>
      </c>
      <c r="I209" s="3">
        <v>671.91550259657765</v>
      </c>
      <c r="J209" s="3">
        <f t="shared" si="16"/>
        <v>0.65898549782817617</v>
      </c>
      <c r="L209" s="3">
        <f>AVERAGE('7D'!$J208:$J238) + Calibration!$C$11</f>
        <v>439.22920704512683</v>
      </c>
      <c r="M209" s="3">
        <v>851.82300313154678</v>
      </c>
      <c r="N209" s="3">
        <v>679.64018783325207</v>
      </c>
      <c r="O209" s="3">
        <f t="shared" si="17"/>
        <v>2.3366710471398555</v>
      </c>
      <c r="Q209" s="3">
        <f>AVERAGE('8D'!$J208:$J238) + Calibration!$C$11</f>
        <v>444.11679658489783</v>
      </c>
      <c r="R209" s="3">
        <v>1171.2699605815917</v>
      </c>
      <c r="S209" s="3">
        <v>678.43543679530512</v>
      </c>
      <c r="T209" s="3">
        <f t="shared" si="18"/>
        <v>4.1181369212622005</v>
      </c>
    </row>
    <row r="210" spans="1:20" x14ac:dyDescent="0.25">
      <c r="A210" s="3">
        <f t="shared" si="19"/>
        <v>19.749999999999989</v>
      </c>
      <c r="B210" s="3">
        <f>AVERAGE('5D'!$J365:$J395) + Calibration!$C$11</f>
        <v>433.48281560113008</v>
      </c>
      <c r="C210" s="3">
        <v>536.66968863198986</v>
      </c>
      <c r="D210" s="3">
        <v>690.34133765442527</v>
      </c>
      <c r="E210" s="3">
        <f t="shared" si="15"/>
        <v>0.58438537114019973</v>
      </c>
      <c r="G210" s="3">
        <f>AVERAGE('6D'!$J209:$J239) + Calibration!$C$11</f>
        <v>446.48782546001695</v>
      </c>
      <c r="H210" s="3">
        <v>570.00389310863079</v>
      </c>
      <c r="I210" s="3">
        <v>664.68693967406284</v>
      </c>
      <c r="J210" s="3">
        <f t="shared" si="16"/>
        <v>0.69951710827622693</v>
      </c>
      <c r="L210" s="3">
        <f>AVERAGE('7D'!$J209:$J239) + Calibration!$C$11</f>
        <v>439.37472028867251</v>
      </c>
      <c r="M210" s="3">
        <v>841.28398327775062</v>
      </c>
      <c r="N210" s="3">
        <v>681.90798117283839</v>
      </c>
      <c r="O210" s="3">
        <f t="shared" si="17"/>
        <v>2.2761605901781206</v>
      </c>
      <c r="Q210" s="3">
        <f>AVERAGE('8D'!$J209:$J239) + Calibration!$C$11</f>
        <v>444.8329570203918</v>
      </c>
      <c r="R210" s="3">
        <v>1152.299943430218</v>
      </c>
      <c r="S210" s="3">
        <v>686.51443639387321</v>
      </c>
      <c r="T210" s="3">
        <f t="shared" si="18"/>
        <v>4.0066468270523199</v>
      </c>
    </row>
    <row r="211" spans="1:20" x14ac:dyDescent="0.25">
      <c r="A211" s="3">
        <f t="shared" si="19"/>
        <v>19.833333333333321</v>
      </c>
      <c r="B211" s="3">
        <f>AVERAGE('5D'!$J366:$J396) + Calibration!$C$11</f>
        <v>433.64402445645135</v>
      </c>
      <c r="C211" s="3">
        <v>537.05986367683568</v>
      </c>
      <c r="D211" s="3">
        <v>693.38868495449447</v>
      </c>
      <c r="E211" s="3">
        <f t="shared" si="15"/>
        <v>0.58568209123369308</v>
      </c>
      <c r="G211" s="3">
        <f>AVERAGE('6D'!$J210:$J240) + Calibration!$C$11</f>
        <v>447.1212436861519</v>
      </c>
      <c r="H211" s="3">
        <v>580.54275682995626</v>
      </c>
      <c r="I211" s="3">
        <v>670.781627187347</v>
      </c>
      <c r="J211" s="3">
        <f t="shared" si="16"/>
        <v>0.75561530441290758</v>
      </c>
      <c r="L211" s="3">
        <f>AVERAGE('7D'!$J210:$J240) + Calibration!$C$11</f>
        <v>438.57296298837844</v>
      </c>
      <c r="M211" s="3">
        <v>851.82300313154678</v>
      </c>
      <c r="N211" s="3">
        <v>689.20742681092372</v>
      </c>
      <c r="O211" s="3">
        <f t="shared" si="17"/>
        <v>2.340387599598488</v>
      </c>
      <c r="Q211" s="3">
        <f>AVERAGE('8D'!$J210:$J240) + Calibration!$C$11</f>
        <v>445.41073871102122</v>
      </c>
      <c r="R211" s="3">
        <v>1142.6198082989906</v>
      </c>
      <c r="S211" s="3">
        <v>679.64018783325207</v>
      </c>
      <c r="T211" s="3">
        <f t="shared" si="18"/>
        <v>3.9485524556173677</v>
      </c>
    </row>
    <row r="212" spans="1:20" x14ac:dyDescent="0.25">
      <c r="A212" s="3">
        <f t="shared" si="19"/>
        <v>19.916666666666654</v>
      </c>
      <c r="B212" s="3">
        <f>AVERAGE('5D'!$J367:$J397) + Calibration!$C$11</f>
        <v>434.05346279307844</v>
      </c>
      <c r="C212" s="3">
        <v>536.66968863198986</v>
      </c>
      <c r="D212" s="3">
        <v>689.5617836939424</v>
      </c>
      <c r="E212" s="3">
        <f t="shared" si="15"/>
        <v>0.58115358533972183</v>
      </c>
      <c r="G212" s="3">
        <f>AVERAGE('6D'!$J211:$J241) + Calibration!$C$11</f>
        <v>447.53781224161679</v>
      </c>
      <c r="H212" s="3">
        <v>600.76191181497984</v>
      </c>
      <c r="I212" s="3">
        <v>676.52196490446659</v>
      </c>
      <c r="J212" s="3">
        <f t="shared" si="16"/>
        <v>0.86776466489127613</v>
      </c>
      <c r="L212" s="3">
        <f>AVERAGE('7D'!$J211:$J241) + Calibration!$C$11</f>
        <v>438.98240132500547</v>
      </c>
      <c r="M212" s="3">
        <v>859.4734161407257</v>
      </c>
      <c r="N212" s="3">
        <v>691.47521306365593</v>
      </c>
      <c r="O212" s="3">
        <f t="shared" si="17"/>
        <v>2.3813959134192833</v>
      </c>
      <c r="Q212" s="3">
        <f>AVERAGE('8D'!$J211:$J241) + Calibration!$C$11</f>
        <v>445.71175435223478</v>
      </c>
      <c r="R212" s="3">
        <v>1156.1252670341607</v>
      </c>
      <c r="S212" s="3">
        <v>685.38051846351743</v>
      </c>
      <c r="T212" s="3">
        <f t="shared" si="18"/>
        <v>4.023334093547744</v>
      </c>
    </row>
    <row r="213" spans="1:20" x14ac:dyDescent="0.25">
      <c r="B213" s="3">
        <f>AVERAGE(B2:B212)</f>
        <v>437.83571259272207</v>
      </c>
      <c r="D213" s="3">
        <f>AVERAGE(D2:D212)</f>
        <v>665.57817634832656</v>
      </c>
      <c r="G213" s="3">
        <f>AVERAGE(G2:G212)</f>
        <v>440.61133914551567</v>
      </c>
      <c r="I213" s="3">
        <f>AVERAGE(I2:I212)</f>
        <v>672.70619921789762</v>
      </c>
      <c r="L213" s="3">
        <f>AVERAGE(L2:L212)</f>
        <v>438.50725939201692</v>
      </c>
      <c r="N213" s="3">
        <f>AVERAGE(N2:N212)</f>
        <v>667.61952900434403</v>
      </c>
      <c r="Q213" s="3">
        <f>AVERAGE(Q2:Q212)</f>
        <v>442.37323001095376</v>
      </c>
      <c r="S213" s="3">
        <f>AVERAGE(S2:S212)</f>
        <v>667.10252348573761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11" sqref="C11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0.33972549899999999</v>
      </c>
      <c r="C2">
        <v>0.25694650400000002</v>
      </c>
      <c r="D2">
        <v>0.66562000300000002</v>
      </c>
    </row>
    <row r="3" spans="1:4" x14ac:dyDescent="0.25">
      <c r="A3">
        <v>1000</v>
      </c>
      <c r="B3">
        <v>0.46156999700000001</v>
      </c>
      <c r="C3">
        <v>0.32241450399999999</v>
      </c>
      <c r="D3">
        <v>1.4044499930000001</v>
      </c>
    </row>
    <row r="4" spans="1:4" x14ac:dyDescent="0.25">
      <c r="A4">
        <v>2000</v>
      </c>
      <c r="B4">
        <v>0.68230650000000004</v>
      </c>
      <c r="C4">
        <v>0.45039900300000002</v>
      </c>
      <c r="D4">
        <v>2.799895002</v>
      </c>
    </row>
    <row r="7" spans="1:4" x14ac:dyDescent="0.25">
      <c r="A7" t="s">
        <v>4</v>
      </c>
      <c r="C7" s="1">
        <v>40351</v>
      </c>
    </row>
    <row r="8" spans="1:4" x14ac:dyDescent="0.25">
      <c r="A8" t="s">
        <v>5</v>
      </c>
      <c r="C8" s="1">
        <v>40367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v>91.380632626376382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5D</vt:lpstr>
      <vt:lpstr>6D</vt:lpstr>
      <vt:lpstr>7D</vt:lpstr>
      <vt:lpstr>8D</vt:lpstr>
      <vt:lpstr>5D - 6D - 7D - 8D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2010-11-09T04:04:51Z</dcterms:created>
  <dcterms:modified xsi:type="dcterms:W3CDTF">2011-02-27T06:11:03Z</dcterms:modified>
</cp:coreProperties>
</file>